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Data\3gpp\ran4#99-e\rel17\"/>
    </mc:Choice>
  </mc:AlternateContent>
  <xr:revisionPtr revIDLastSave="0" documentId="13_ncr:1_{8F995A4A-F72E-4779-B759-16EB897B95A8}" xr6:coauthVersionLast="45" xr6:coauthVersionMax="45" xr10:uidLastSave="{00000000-0000-0000-0000-000000000000}"/>
  <bookViews>
    <workbookView xWindow="-120" yWindow="-120" windowWidth="29040" windowHeight="17640" activeTab="3" xr2:uid="{00000000-000D-0000-FFFF-FFFF00000000}"/>
  </bookViews>
  <sheets>
    <sheet name="Cover &amp; simulation assumption" sheetId="1" r:id="rId1"/>
    <sheet name="90%ile gNB TOA" sheetId="8" r:id="rId2"/>
    <sheet name="90%ile SRS-RSRP" sheetId="10" r:id="rId3"/>
    <sheet name="conclusion" sheetId="5" r:id="rId4"/>
  </sheets>
  <definedNames>
    <definedName name="_Hlk23422847" localSheetId="0">'Cover &amp; simulation assumption'!$B$16</definedName>
    <definedName name="_Hlk49368084" localSheetId="0">'Cover &amp; simulation assumption'!$C$62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" i="8" l="1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R5" i="8"/>
  <c r="R4" i="8"/>
  <c r="S4" i="10"/>
  <c r="S5" i="10"/>
  <c r="S6" i="10"/>
  <c r="S8" i="10"/>
  <c r="S7" i="10"/>
  <c r="S9" i="10"/>
  <c r="S10" i="10"/>
  <c r="S11" i="10"/>
  <c r="S12" i="10"/>
  <c r="S14" i="10"/>
  <c r="S13" i="10"/>
  <c r="S15" i="10"/>
  <c r="S16" i="10"/>
  <c r="S17" i="10"/>
  <c r="S18" i="10"/>
  <c r="S20" i="10"/>
  <c r="S19" i="10"/>
  <c r="S21" i="10"/>
  <c r="S22" i="10"/>
  <c r="S23" i="10"/>
  <c r="S24" i="10"/>
  <c r="S26" i="10"/>
  <c r="S25" i="10"/>
  <c r="S27" i="10"/>
  <c r="S28" i="10"/>
  <c r="S29" i="10"/>
  <c r="S30" i="10"/>
  <c r="S32" i="10"/>
  <c r="S31" i="10"/>
  <c r="S33" i="10"/>
  <c r="S34" i="10"/>
  <c r="S35" i="10"/>
  <c r="S36" i="10"/>
  <c r="S38" i="10"/>
  <c r="S37" i="10"/>
  <c r="S39" i="10"/>
  <c r="S40" i="10"/>
  <c r="S41" i="10"/>
  <c r="S42" i="10"/>
  <c r="S44" i="10"/>
  <c r="S43" i="10"/>
  <c r="S45" i="10"/>
  <c r="S46" i="10"/>
  <c r="S47" i="10"/>
  <c r="S48" i="10"/>
  <c r="S50" i="10"/>
  <c r="S49" i="10"/>
  <c r="S51" i="10"/>
  <c r="S52" i="10"/>
  <c r="S53" i="10"/>
  <c r="S54" i="10"/>
  <c r="S56" i="10"/>
  <c r="S55" i="10"/>
  <c r="S57" i="10"/>
  <c r="S58" i="10"/>
  <c r="S59" i="10"/>
  <c r="S60" i="10"/>
  <c r="S62" i="10"/>
  <c r="S61" i="10"/>
  <c r="S63" i="10"/>
  <c r="S64" i="10"/>
  <c r="S65" i="10"/>
  <c r="S66" i="10"/>
  <c r="S68" i="10"/>
  <c r="S67" i="10"/>
  <c r="S69" i="10"/>
  <c r="S70" i="10"/>
  <c r="S71" i="10"/>
  <c r="S72" i="10"/>
  <c r="S74" i="10"/>
  <c r="S73" i="10"/>
  <c r="S75" i="10"/>
  <c r="S76" i="10"/>
  <c r="S77" i="10"/>
  <c r="S78" i="10"/>
  <c r="S80" i="10"/>
  <c r="S79" i="10"/>
  <c r="S81" i="10"/>
  <c r="S82" i="10"/>
  <c r="S83" i="10"/>
  <c r="S84" i="10"/>
  <c r="S86" i="10"/>
  <c r="S85" i="10"/>
  <c r="S87" i="10"/>
  <c r="N4" i="10"/>
  <c r="N5" i="10"/>
  <c r="N6" i="10"/>
  <c r="N8" i="10"/>
  <c r="N7" i="10"/>
  <c r="N9" i="10"/>
  <c r="N10" i="10"/>
  <c r="N11" i="10"/>
  <c r="N12" i="10"/>
  <c r="N14" i="10"/>
  <c r="N13" i="10"/>
  <c r="N15" i="10"/>
  <c r="N16" i="10"/>
  <c r="N17" i="10"/>
  <c r="N18" i="10"/>
  <c r="N20" i="10"/>
  <c r="N19" i="10"/>
  <c r="N21" i="10"/>
  <c r="N22" i="10"/>
  <c r="N23" i="10"/>
  <c r="N24" i="10"/>
  <c r="N26" i="10"/>
  <c r="N25" i="10"/>
  <c r="N27" i="10"/>
  <c r="N28" i="10"/>
  <c r="N29" i="10"/>
  <c r="N30" i="10"/>
  <c r="N32" i="10"/>
  <c r="N31" i="10"/>
  <c r="N33" i="10"/>
  <c r="N34" i="10"/>
  <c r="N35" i="10"/>
  <c r="N36" i="10"/>
  <c r="N38" i="10"/>
  <c r="N37" i="10"/>
  <c r="N39" i="10"/>
  <c r="N40" i="10"/>
  <c r="N41" i="10"/>
  <c r="N42" i="10"/>
  <c r="N44" i="10"/>
  <c r="N43" i="10"/>
  <c r="N45" i="10"/>
  <c r="N46" i="10"/>
  <c r="N47" i="10"/>
  <c r="N48" i="10"/>
  <c r="N50" i="10"/>
  <c r="N49" i="10"/>
  <c r="N51" i="10"/>
  <c r="N52" i="10"/>
  <c r="N53" i="10"/>
  <c r="N54" i="10"/>
  <c r="N56" i="10"/>
  <c r="N55" i="10"/>
  <c r="N57" i="10"/>
  <c r="N58" i="10"/>
  <c r="N59" i="10"/>
  <c r="N60" i="10"/>
  <c r="N62" i="10"/>
  <c r="N61" i="10"/>
  <c r="N63" i="10"/>
  <c r="N64" i="10"/>
  <c r="N65" i="10"/>
  <c r="N66" i="10"/>
  <c r="N68" i="10"/>
  <c r="N67" i="10"/>
  <c r="N69" i="10"/>
  <c r="N70" i="10"/>
  <c r="N71" i="10"/>
  <c r="N72" i="10"/>
  <c r="N74" i="10"/>
  <c r="N73" i="10"/>
  <c r="N75" i="10"/>
  <c r="N76" i="10"/>
  <c r="N77" i="10"/>
  <c r="N78" i="10"/>
  <c r="N80" i="10"/>
  <c r="N79" i="10"/>
  <c r="N81" i="10"/>
  <c r="N82" i="10"/>
  <c r="N83" i="10"/>
  <c r="N84" i="10"/>
  <c r="N86" i="10"/>
  <c r="N85" i="10"/>
  <c r="N87" i="10"/>
  <c r="R87" i="10"/>
  <c r="R85" i="10"/>
  <c r="R86" i="10"/>
  <c r="R84" i="10"/>
  <c r="R83" i="10"/>
  <c r="R82" i="10"/>
  <c r="R81" i="10"/>
  <c r="R79" i="10"/>
  <c r="R80" i="10"/>
  <c r="R78" i="10"/>
  <c r="R77" i="10"/>
  <c r="R76" i="10"/>
  <c r="R75" i="10"/>
  <c r="R73" i="10"/>
  <c r="R74" i="10"/>
  <c r="R72" i="10"/>
  <c r="R71" i="10"/>
  <c r="R70" i="10"/>
  <c r="R69" i="10"/>
  <c r="R67" i="10"/>
  <c r="R68" i="10"/>
  <c r="R66" i="10"/>
  <c r="R65" i="10"/>
  <c r="R64" i="10"/>
  <c r="R63" i="10"/>
  <c r="R61" i="10"/>
  <c r="R62" i="10"/>
  <c r="R60" i="10"/>
  <c r="R59" i="10"/>
  <c r="R58" i="10"/>
  <c r="R57" i="10"/>
  <c r="R55" i="10"/>
  <c r="R56" i="10"/>
  <c r="R54" i="10"/>
  <c r="R53" i="10"/>
  <c r="R52" i="10"/>
  <c r="R51" i="10"/>
  <c r="R49" i="10"/>
  <c r="R50" i="10"/>
  <c r="R48" i="10"/>
  <c r="R47" i="10"/>
  <c r="R46" i="10"/>
  <c r="R45" i="10"/>
  <c r="R43" i="10"/>
  <c r="R44" i="10"/>
  <c r="R42" i="10"/>
  <c r="R41" i="10"/>
  <c r="R40" i="10"/>
  <c r="R39" i="10"/>
  <c r="R37" i="10"/>
  <c r="R38" i="10"/>
  <c r="R36" i="10"/>
  <c r="R35" i="10"/>
  <c r="R34" i="10"/>
  <c r="R33" i="10"/>
  <c r="R31" i="10"/>
  <c r="R32" i="10"/>
  <c r="R30" i="10"/>
  <c r="R29" i="10"/>
  <c r="R28" i="10"/>
  <c r="R27" i="10"/>
  <c r="R25" i="10"/>
  <c r="R26" i="10"/>
  <c r="R24" i="10"/>
  <c r="R23" i="10"/>
  <c r="R22" i="10"/>
  <c r="R21" i="10"/>
  <c r="R19" i="10"/>
  <c r="R20" i="10"/>
  <c r="R18" i="10"/>
  <c r="R17" i="10"/>
  <c r="R16" i="10"/>
  <c r="R15" i="10"/>
  <c r="R13" i="10"/>
  <c r="R14" i="10"/>
  <c r="R12" i="10"/>
  <c r="R11" i="10"/>
  <c r="R10" i="10"/>
  <c r="R9" i="10"/>
  <c r="R7" i="10"/>
  <c r="R8" i="10"/>
  <c r="R6" i="10"/>
  <c r="R5" i="10"/>
  <c r="R4" i="10"/>
  <c r="M4" i="10"/>
  <c r="M5" i="10"/>
  <c r="M6" i="10"/>
  <c r="M8" i="10"/>
  <c r="M7" i="10"/>
  <c r="M9" i="10"/>
  <c r="M10" i="10"/>
  <c r="M11" i="10"/>
  <c r="M12" i="10"/>
  <c r="M14" i="10"/>
  <c r="M13" i="10"/>
  <c r="M15" i="10"/>
  <c r="M16" i="10"/>
  <c r="M17" i="10"/>
  <c r="M18" i="10"/>
  <c r="M20" i="10"/>
  <c r="M19" i="10"/>
  <c r="M21" i="10"/>
  <c r="M22" i="10"/>
  <c r="M23" i="10"/>
  <c r="M24" i="10"/>
  <c r="M26" i="10"/>
  <c r="M25" i="10"/>
  <c r="M27" i="10"/>
  <c r="M28" i="10"/>
  <c r="M29" i="10"/>
  <c r="M30" i="10"/>
  <c r="M32" i="10"/>
  <c r="M31" i="10"/>
  <c r="M33" i="10"/>
  <c r="M34" i="10"/>
  <c r="M35" i="10"/>
  <c r="M36" i="10"/>
  <c r="M38" i="10"/>
  <c r="M37" i="10"/>
  <c r="M39" i="10"/>
  <c r="M40" i="10"/>
  <c r="M41" i="10"/>
  <c r="M42" i="10"/>
  <c r="M44" i="10"/>
  <c r="M43" i="10"/>
  <c r="M45" i="10"/>
  <c r="M46" i="10"/>
  <c r="M47" i="10"/>
  <c r="M48" i="10"/>
  <c r="M50" i="10"/>
  <c r="M49" i="10"/>
  <c r="M51" i="10"/>
  <c r="M52" i="10"/>
  <c r="M53" i="10"/>
  <c r="M54" i="10"/>
  <c r="M56" i="10"/>
  <c r="M55" i="10"/>
  <c r="M57" i="10"/>
  <c r="M58" i="10"/>
  <c r="M59" i="10"/>
  <c r="M60" i="10"/>
  <c r="M62" i="10"/>
  <c r="M61" i="10"/>
  <c r="M63" i="10"/>
  <c r="M64" i="10"/>
  <c r="M65" i="10"/>
  <c r="M66" i="10"/>
  <c r="M68" i="10"/>
  <c r="M67" i="10"/>
  <c r="M69" i="10"/>
  <c r="M70" i="10"/>
  <c r="M71" i="10"/>
  <c r="M72" i="10"/>
  <c r="M74" i="10"/>
  <c r="M73" i="10"/>
  <c r="M75" i="10"/>
  <c r="M76" i="10"/>
  <c r="M77" i="10"/>
  <c r="M78" i="10"/>
  <c r="M80" i="10"/>
  <c r="M79" i="10"/>
  <c r="M81" i="10"/>
  <c r="M82" i="10"/>
  <c r="M83" i="10"/>
  <c r="M84" i="10"/>
  <c r="M86" i="10"/>
  <c r="M85" i="10"/>
  <c r="M87" i="10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</calcChain>
</file>

<file path=xl/sharedStrings.xml><?xml version="1.0" encoding="utf-8"?>
<sst xmlns="http://schemas.openxmlformats.org/spreadsheetml/2006/main" count="317" uniqueCount="125">
  <si>
    <t>Table 1: General parameters</t>
  </si>
  <si>
    <t>Parameter</t>
  </si>
  <si>
    <t>Value</t>
  </si>
  <si>
    <t>FR1</t>
  </si>
  <si>
    <t>FR2</t>
  </si>
  <si>
    <t>Cell layout</t>
  </si>
  <si>
    <t>Network synchronization</t>
  </si>
  <si>
    <t>Duplex modes</t>
  </si>
  <si>
    <t>FDD and TDD</t>
  </si>
  <si>
    <t>Cyclic prefix</t>
  </si>
  <si>
    <t>Normal</t>
  </si>
  <si>
    <t>DRX</t>
  </si>
  <si>
    <t>OFF</t>
  </si>
  <si>
    <t>Carrier frequency / BW / SCS / duplex mode</t>
  </si>
  <si>
    <t>Propagation conditions [TS 38.101-4]</t>
  </si>
  <si>
    <t xml:space="preserve">TDL-A (30 ns delay spread, 5Hz), </t>
  </si>
  <si>
    <t>TDL-B (100 ns delay spread, 200Hz)</t>
  </si>
  <si>
    <t>TDL-C (60 ns delay spread, 300 Hz)</t>
  </si>
  <si>
    <t>Full carrier bandwidth</t>
  </si>
  <si>
    <t xml:space="preserve">In the above, </t>
  </si>
  <si>
    <t>FR</t>
  </si>
  <si>
    <t>SCS(kHz)</t>
  </si>
  <si>
    <r>
      <t>Number of samples (Note</t>
    </r>
    <r>
      <rPr>
        <b/>
        <sz val="9"/>
        <color rgb="FFFF0000"/>
        <rFont val="Times New Roman"/>
        <family val="1"/>
      </rPr>
      <t xml:space="preserve"> 2)</t>
    </r>
  </si>
  <si>
    <t>SRS BW (PRBs)</t>
  </si>
  <si>
    <t>UL-SRS-NumSymbols</t>
  </si>
  <si>
    <t>UL-SRS-CombSizeN</t>
  </si>
  <si>
    <t>Ericsson</t>
  </si>
  <si>
    <t>BW (MHz)</t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</si>
  <si>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2 cells at distinct locations: &lt;cell 1, cell2&gt;, where cell 1 is the serving cell.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</si>
  <si>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1 UE in cell 1 transmits p-SRS, received by cell1 and by cell2.</t>
    </r>
    <r>
      <rPr>
        <sz val="9"/>
        <color rgb="FF000000"/>
        <rFont val="Times New Roman"/>
        <family val="1"/>
      </rPr>
      <t xml:space="preserve">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</si>
  <si>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Synchronous with time shifts &lt;0 (cell 1), 3 us (cell 2)&gt;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</si>
  <si>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Asynchronous with time shifts: &lt;0 (cell 1), 7 symbols (cell 2) &gt;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</si>
  <si>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TDDConf.1.1 (15 kHz)</t>
    </r>
  </si>
  <si>
    <t>Load in SRS symbols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</si>
  <si>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No other SRS transmissions from other UEs on the same subcarriers of the SRS symbols</t>
    </r>
  </si>
  <si>
    <t>Data and CCH load in non-SRS symbols</t>
  </si>
  <si>
    <r>
      <t>1)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 xml:space="preserve">0% RE utilization </t>
    </r>
  </si>
  <si>
    <r>
      <t>2)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>50% RE utilization in time</t>
    </r>
  </si>
  <si>
    <r>
      <t>3)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>100% RE utilization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</si>
  <si>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2 GHz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</si>
  <si>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5 MHz, 10 MHz, 20 MHz, 50 MHz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</si>
  <si>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15 kHz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</si>
  <si>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FDD, TDD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</si>
  <si>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rgb="FF000000"/>
        <rFont val="Times New Roman"/>
        <family val="1"/>
      </rPr>
      <t>4 GHz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</si>
  <si>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20 MHz, 50 MHz, 100 MHz</t>
    </r>
  </si>
  <si>
    <r>
      <t>·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imes New Roman"/>
        <family val="1"/>
      </rPr>
      <t>40 GHz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</si>
  <si>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50 MHz, 100 MHz, 200 MHz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</si>
  <si>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TDD</t>
    </r>
  </si>
  <si>
    <t xml:space="preserve">AWGN,  </t>
  </si>
  <si>
    <t>AWGN,</t>
  </si>
  <si>
    <t>SRS Ês/Iot [dB]</t>
  </si>
  <si>
    <t>Number of gNB receive antennas</t>
  </si>
  <si>
    <t xml:space="preserve">2 rx (uncorrelated with equal gain, no rx beamforming) </t>
  </si>
  <si>
    <t>gNB measurement bandwidth</t>
  </si>
  <si>
    <t xml:space="preserve">TA </t>
  </si>
  <si>
    <t xml:space="preserve">Constant </t>
  </si>
  <si>
    <t>Number of transmit SRS antennas</t>
  </si>
  <si>
    <t xml:space="preserve">Number of SRS Resource sets </t>
  </si>
  <si>
    <t>Number of SRS resources within one SRS resource set</t>
  </si>
  <si>
    <t>1, TBD</t>
  </si>
  <si>
    <t>SRS transmission bandwidth (in PRBs)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</si>
  <si>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15 kHz: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</si>
  <si>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30 kHz: 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</si>
  <si>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48 (20MHz),132 (50MHz), 272 (100MHz)</t>
    </r>
  </si>
  <si>
    <r>
      <t>·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imes New Roman"/>
        <family val="1"/>
      </rPr>
      <t>120 kHz: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</si>
  <si>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 xml:space="preserve">32(50MHz), 64(100MHz), </t>
    </r>
  </si>
  <si>
    <t>132 (200MHz)</t>
  </si>
  <si>
    <t>SRS comb size</t>
  </si>
  <si>
    <t>comb-2, comb-4, comb-8</t>
  </si>
  <si>
    <t>Number of symbols</t>
  </si>
  <si>
    <t>SRS repetition factor</t>
  </si>
  <si>
    <t>1 (TS 38.211, clause 6.4.1.4.3)</t>
  </si>
  <si>
    <t>SRS periodicity</t>
  </si>
  <si>
    <t>40 ms, 160 ms</t>
  </si>
  <si>
    <t>Performance Characteristics</t>
  </si>
  <si>
    <r>
      <t>At least the following performance characteristics are to be provided for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>:</t>
    </r>
  </si>
  <si>
    <r>
      <t>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 CDFs for each cell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</si>
  <si>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0"/>
        <color rgb="FF000000"/>
        <rFont val="Times New Roman"/>
        <family val="1"/>
      </rPr>
      <t>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 = abs(estimated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– ideal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) (based on perfect channel and UE location knowledge).</t>
    </r>
  </si>
  <si>
    <t>At least the following performance characteristics are to be provided for SRS-RSRP:</t>
  </si>
  <si>
    <t>RSRP error CDFs for each cell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</si>
  <si>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0"/>
        <color theme="1"/>
        <rFont val="Times New Roman"/>
        <family val="1"/>
      </rPr>
      <t>SRS-RSRP error = estimated SRS-RSRP – ideal SRS-RSRP (based on perfect channel knowledge).</t>
    </r>
  </si>
  <si>
    <t>It is noted link simulation assumptions in Table 3 and performance characteristics above may also be used for RTOA, in case RAN4 agrees to define accuracy requirements for RTOA.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</si>
  <si>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Times New Roman"/>
        <family val="1"/>
      </rPr>
      <t>90%-ile of the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errors for each cell</t>
    </r>
  </si>
  <si>
    <t>90%-ile of the RSRP errors for each cell</t>
  </si>
  <si>
    <t>Accuracy @ 90% (dB), SINR &gt;= -13dB</t>
  </si>
  <si>
    <t>Huawei</t>
  </si>
  <si>
    <t>Nokia</t>
  </si>
  <si>
    <t>FFT size</t>
  </si>
  <si>
    <t>Sampling rate Tc</t>
  </si>
  <si>
    <t>Simulation assumptions based on R4-2105758</t>
  </si>
  <si>
    <r>
      <t>TDD specific parameters (</t>
    </r>
    <r>
      <rPr>
        <strike/>
        <sz val="9"/>
        <color rgb="FFFF0000"/>
        <rFont val="Times New Roman"/>
        <family val="1"/>
      </rPr>
      <t xml:space="preserve">TTD </t>
    </r>
    <r>
      <rPr>
        <u/>
        <sz val="9"/>
        <color rgb="FF008080"/>
        <rFont val="Times New Roman"/>
        <family val="1"/>
      </rPr>
      <t xml:space="preserve">TDD </t>
    </r>
    <r>
      <rPr>
        <sz val="9"/>
        <color rgb="FF000000"/>
        <rFont val="Times New Roman"/>
        <family val="1"/>
      </rPr>
      <t>configuration is in 38.133, section A.3.1.4)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</si>
  <si>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TDDConf.2.1 (30</t>
    </r>
    <r>
      <rPr>
        <u/>
        <sz val="9"/>
        <color rgb="FF008080"/>
        <rFont val="Times New Roman"/>
        <family val="1"/>
      </rPr>
      <t>/60</t>
    </r>
    <r>
      <rPr>
        <sz val="9"/>
        <color rgb="FF000000"/>
        <rFont val="Times New Roman"/>
        <family val="1"/>
      </rPr>
      <t xml:space="preserve"> kHz)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</si>
  <si>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TDDConf.3.1 (</t>
    </r>
    <r>
      <rPr>
        <u/>
        <sz val="9"/>
        <color rgb="FF008080"/>
        <rFont val="Times New Roman"/>
        <family val="1"/>
      </rPr>
      <t>60/</t>
    </r>
    <r>
      <rPr>
        <sz val="9"/>
        <color rgb="FF000000"/>
        <rFont val="Times New Roman"/>
        <family val="1"/>
      </rPr>
      <t>120 kHz)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</si>
  <si>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30 kHz</t>
    </r>
    <r>
      <rPr>
        <u/>
        <sz val="9"/>
        <color rgb="FF008080"/>
        <rFont val="Times New Roman"/>
        <family val="1"/>
      </rPr>
      <t>, 60kHz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</si>
  <si>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120 kHz</t>
    </r>
    <r>
      <rPr>
        <u/>
        <sz val="9"/>
        <color rgb="FF008080"/>
        <rFont val="Times New Roman"/>
        <family val="1"/>
      </rPr>
      <t>, 60kHz</t>
    </r>
  </si>
  <si>
    <t>Option 1: TDL-C (300 ns delay spread, 100 Hz)</t>
  </si>
  <si>
    <t>Option 2: no TDL-C</t>
  </si>
  <si>
    <r>
      <t xml:space="preserve">For cell 1: </t>
    </r>
    <r>
      <rPr>
        <strike/>
        <sz val="9"/>
        <color rgb="FFFF0000"/>
        <rFont val="Times New Roman"/>
        <family val="1"/>
      </rPr>
      <t>TBD (derived from system simulation)</t>
    </r>
    <r>
      <rPr>
        <u/>
        <sz val="9"/>
        <color rgb="FF008080"/>
        <rFont val="Times New Roman"/>
        <family val="1"/>
      </rPr>
      <t>3dB</t>
    </r>
  </si>
  <si>
    <r>
      <t xml:space="preserve">For cell 2: </t>
    </r>
    <r>
      <rPr>
        <u/>
        <sz val="9"/>
        <color rgb="FF008080"/>
        <rFont val="Times New Roman"/>
        <family val="1"/>
      </rPr>
      <t>-13dB</t>
    </r>
  </si>
  <si>
    <t xml:space="preserve">TBD (derived from system simulation) </t>
  </si>
  <si>
    <t>-16.9 dB (starting point for cell 2)</t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</si>
  <si>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trike/>
        <sz val="9"/>
        <color rgb="FFFF0000"/>
        <rFont val="Times New Roman"/>
        <family val="1"/>
      </rPr>
      <t xml:space="preserve">25 </t>
    </r>
    <r>
      <rPr>
        <u/>
        <sz val="9"/>
        <color rgb="FF008080"/>
        <rFont val="Times New Roman"/>
        <family val="1"/>
      </rPr>
      <t xml:space="preserve">24 </t>
    </r>
    <r>
      <rPr>
        <sz val="9"/>
        <color rgb="FF000000"/>
        <rFont val="Times New Roman"/>
        <family val="1"/>
      </rPr>
      <t>(5MHz), 52 (10MHz), 104 (20MHz), 264 (50MHz)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</si>
  <si>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u/>
        <sz val="9"/>
        <color rgb="FF008080"/>
        <rFont val="Times New Roman"/>
        <family val="1"/>
      </rPr>
      <t xml:space="preserve">60 kHz: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</si>
  <si>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u/>
        <sz val="9"/>
        <color rgb="FF008080"/>
        <rFont val="Times New Roman"/>
        <family val="1"/>
      </rPr>
      <t>48 (40MHz), 132 (100MHz)</t>
    </r>
  </si>
  <si>
    <t>132 (100MHz), 264 (200MHz)</t>
  </si>
  <si>
    <t xml:space="preserve"> for comb-2, </t>
  </si>
  <si>
    <t xml:space="preserve"> for comb-4, </t>
  </si>
  <si>
    <t xml:space="preserve"> and </t>
  </si>
  <si>
    <r>
      <t xml:space="preserve">  for comb-8</t>
    </r>
    <r>
      <rPr>
        <u/>
        <sz val="9"/>
        <color rgb="FF008080"/>
        <rFont val="Times New Roman"/>
        <family val="1"/>
      </rPr>
      <t xml:space="preserve">, </t>
    </r>
  </si>
  <si>
    <t xml:space="preserve">=1 for comb-2 and </t>
  </si>
  <si>
    <t>= 12 for comb-4</t>
  </si>
  <si>
    <t>Proposal 1 : Collect link level simulation results from companies</t>
  </si>
  <si>
    <t>Ericsson2</t>
  </si>
  <si>
    <t>Huawei2</t>
  </si>
  <si>
    <t>Accuracy @ 90% (dB), SINR &gt;=  3dB</t>
  </si>
  <si>
    <t>Nokia2</t>
  </si>
  <si>
    <t>Accuracy @ 90% (Tc), SINR &gt;= -13dB</t>
  </si>
  <si>
    <t>Accuracy @ 90% (Tc), SINR &gt;= 3dB</t>
  </si>
  <si>
    <t>Average</t>
  </si>
  <si>
    <t>Average2</t>
  </si>
  <si>
    <t>Std.Dev.</t>
  </si>
  <si>
    <t>Std.Dev</t>
  </si>
  <si>
    <t>Std.Dev.2</t>
  </si>
  <si>
    <t>Std.Dev2</t>
  </si>
  <si>
    <t xml:space="preserve">3GPP TSG-RAN WG4 Meeting #99-e 									R4-2108184
Electronic Meeting, May 19 – May 27, 2021
Title:   Summary of link level simulation results of SRS RSRP and gNB TOA   
Source:  Ericcson
Agenda item: 6.5.2.3.1
Document for: Information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</si>
</sst>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0"/>
      <color rgb="FF000000"/>
      <name val="Symbol"/>
      <family val="1"/>
      <charset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vertAlign val="subscript"/>
      <sz val="10"/>
      <color rgb="FF000000"/>
      <name val="Times New Roman"/>
      <family val="1"/>
    </font>
    <font>
      <strike/>
      <sz val="9"/>
      <color rgb="FFFF0000"/>
      <name val="Times New Roman"/>
      <family val="1"/>
    </font>
    <font>
      <u/>
      <sz val="9"/>
      <color rgb="FF00808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0" xfId="0"/>
    <xf numFmtId="0" fontId="0" fillId="0" borderId="0" xfId="0" applyFill="1" applyBorder="1"/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5"/>
    </xf>
    <xf numFmtId="0" fontId="16" fillId="0" borderId="0" xfId="0" applyFont="1" applyAlignment="1">
      <alignment horizontal="left" vertical="center" indent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 wrapText="1" indent="4"/>
    </xf>
    <xf numFmtId="0" fontId="13" fillId="0" borderId="8" xfId="0" applyFont="1" applyBorder="1" applyAlignment="1">
      <alignment horizontal="left" vertical="center" wrapText="1" indent="1"/>
    </xf>
    <xf numFmtId="0" fontId="0" fillId="0" borderId="5" xfId="0" applyBorder="1" applyAlignment="1">
      <alignment vertical="center" wrapText="1"/>
    </xf>
    <xf numFmtId="0" fontId="0" fillId="0" borderId="0" xfId="0" applyFill="1"/>
    <xf numFmtId="0" fontId="19" fillId="0" borderId="8" xfId="0" applyFont="1" applyBorder="1" applyAlignment="1">
      <alignment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0" fillId="0" borderId="0" xfId="0" applyNumberFormat="1" applyFill="1"/>
    <xf numFmtId="2" fontId="0" fillId="0" borderId="0" xfId="0" applyNumberFormat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16" fillId="0" borderId="0" xfId="0" applyFont="1" applyFill="1" applyAlignment="1">
      <alignment horizontal="right" vertical="center" wrapText="1"/>
    </xf>
    <xf numFmtId="0" fontId="0" fillId="0" borderId="3" xfId="0" applyBorder="1"/>
    <xf numFmtId="0" fontId="9" fillId="0" borderId="9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9" xfId="0" applyFont="1" applyBorder="1"/>
    <xf numFmtId="0" fontId="9" fillId="0" borderId="3" xfId="0" applyFont="1" applyBorder="1"/>
    <xf numFmtId="0" fontId="9" fillId="0" borderId="0" xfId="0" applyFont="1" applyFill="1" applyBorder="1"/>
    <xf numFmtId="0" fontId="9" fillId="0" borderId="0" xfId="0" applyFont="1" applyBorder="1"/>
    <xf numFmtId="0" fontId="9" fillId="0" borderId="0" xfId="0" applyFont="1"/>
    <xf numFmtId="2" fontId="9" fillId="0" borderId="0" xfId="0" applyNumberFormat="1" applyFont="1" applyFill="1" applyBorder="1"/>
    <xf numFmtId="2" fontId="9" fillId="0" borderId="0" xfId="0" applyNumberFormat="1" applyFont="1" applyAlignment="1">
      <alignment horizontal="right"/>
    </xf>
    <xf numFmtId="2" fontId="9" fillId="0" borderId="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2" fontId="9" fillId="0" borderId="0" xfId="0" applyNumberFormat="1" applyFont="1"/>
    <xf numFmtId="0" fontId="0" fillId="0" borderId="0" xfId="0" applyFont="1"/>
    <xf numFmtId="0" fontId="0" fillId="0" borderId="3" xfId="0" applyFont="1" applyBorder="1"/>
    <xf numFmtId="0" fontId="3" fillId="0" borderId="6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0" fillId="0" borderId="2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3" fillId="0" borderId="13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 indent="1"/>
    </xf>
    <xf numFmtId="0" fontId="15" fillId="0" borderId="6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 wrapText="1" indent="2"/>
    </xf>
    <xf numFmtId="0" fontId="12" fillId="0" borderId="15" xfId="0" applyFont="1" applyBorder="1" applyAlignment="1">
      <alignment horizontal="left" vertical="center" wrapText="1" indent="2"/>
    </xf>
    <xf numFmtId="0" fontId="12" fillId="0" borderId="12" xfId="0" applyFont="1" applyBorder="1" applyAlignment="1">
      <alignment horizontal="left" vertical="center" wrapText="1" indent="2"/>
    </xf>
    <xf numFmtId="0" fontId="12" fillId="0" borderId="14" xfId="0" applyFont="1" applyBorder="1" applyAlignment="1">
      <alignment horizontal="left" vertical="center" wrapText="1" indent="2"/>
    </xf>
    <xf numFmtId="0" fontId="12" fillId="0" borderId="0" xfId="0" applyFont="1" applyAlignment="1">
      <alignment horizontal="left" vertical="center" wrapText="1" indent="2"/>
    </xf>
    <xf numFmtId="0" fontId="12" fillId="0" borderId="8" xfId="0" applyFont="1" applyBorder="1" applyAlignment="1">
      <alignment horizontal="left" vertical="center" wrapText="1" indent="2"/>
    </xf>
    <xf numFmtId="0" fontId="12" fillId="0" borderId="13" xfId="0" applyFont="1" applyBorder="1" applyAlignment="1">
      <alignment horizontal="left" vertical="center" wrapText="1" indent="2"/>
    </xf>
    <xf numFmtId="0" fontId="12" fillId="0" borderId="6" xfId="0" applyFont="1" applyBorder="1" applyAlignment="1">
      <alignment horizontal="left" vertical="center" wrapText="1" indent="2"/>
    </xf>
    <xf numFmtId="0" fontId="12" fillId="0" borderId="5" xfId="0" applyFont="1" applyBorder="1" applyAlignment="1">
      <alignment horizontal="left" vertical="center" wrapText="1" indent="2"/>
    </xf>
    <xf numFmtId="0" fontId="19" fillId="0" borderId="14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 indent="4"/>
    </xf>
    <xf numFmtId="0" fontId="13" fillId="0" borderId="8" xfId="0" applyFont="1" applyBorder="1" applyAlignment="1">
      <alignment horizontal="left" vertical="center" wrapText="1" indent="4"/>
    </xf>
    <xf numFmtId="0" fontId="13" fillId="0" borderId="14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4"/>
    </xf>
    <xf numFmtId="0" fontId="12" fillId="0" borderId="8" xfId="0" applyFont="1" applyBorder="1" applyAlignment="1">
      <alignment horizontal="left" vertical="center" wrapText="1" indent="4"/>
    </xf>
    <xf numFmtId="0" fontId="13" fillId="0" borderId="10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13" xfId="0" applyFont="1" applyBorder="1" applyAlignment="1">
      <alignment horizontal="left" vertical="center" wrapText="1" indent="4"/>
    </xf>
    <xf numFmtId="0" fontId="13" fillId="0" borderId="5" xfId="0" applyFont="1" applyBorder="1" applyAlignment="1">
      <alignment horizontal="left" vertical="center" wrapText="1" indent="4"/>
    </xf>
    <xf numFmtId="0" fontId="12" fillId="0" borderId="15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13" xfId="0" applyFont="1" applyBorder="1" applyAlignment="1">
      <alignment horizontal="left" vertical="center" wrapText="1" indent="5"/>
    </xf>
    <xf numFmtId="0" fontId="13" fillId="0" borderId="5" xfId="0" applyFont="1" applyBorder="1" applyAlignment="1">
      <alignment horizontal="left" vertical="center" wrapText="1" indent="5"/>
    </xf>
    <xf numFmtId="0" fontId="20" fillId="0" borderId="14" xfId="0" applyFont="1" applyBorder="1" applyAlignment="1">
      <alignment horizontal="left" vertical="center" wrapText="1" indent="4"/>
    </xf>
    <xf numFmtId="0" fontId="20" fillId="0" borderId="8" xfId="0" applyFont="1" applyBorder="1" applyAlignment="1">
      <alignment horizontal="left" vertical="center" wrapText="1" indent="4"/>
    </xf>
    <xf numFmtId="0" fontId="0" fillId="0" borderId="1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 xr:uid="{A41C31F9-7D76-4CEC-ADEB-0B5459A07887}"/>
    <cellStyle name="標準 2" xfId="2" xr:uid="{9768E1B0-BB2B-4160-803A-74342E42E5BE}"/>
  </cellStyles>
  <dxfs count="46">
    <dxf>
      <numFmt numFmtId="2" formatCode="0.00"/>
      <fill>
        <patternFill patternType="none">
          <fgColor indexed="64"/>
          <bgColor indexed="65"/>
        </patternFill>
      </fill>
    </dxf>
    <dxf>
      <font>
        <b/>
      </font>
      <numFmt numFmtId="2" formatCode="0.00"/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ont>
        <b/>
      </font>
      <numFmt numFmtId="2" formatCode="0.00"/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fill>
        <patternFill patternType="none">
          <fgColor indexed="64"/>
          <bgColor indexed="65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</dxf>
    <dxf>
      <font>
        <b val="0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</font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fill>
        <patternFill patternType="none">
          <fgColor indexed="64"/>
          <bgColor indexed="65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wmf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57</xdr:row>
          <xdr:rowOff>0</xdr:rowOff>
        </xdr:from>
        <xdr:to>
          <xdr:col>2</xdr:col>
          <xdr:colOff>466725</xdr:colOff>
          <xdr:row>57</xdr:row>
          <xdr:rowOff>180975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58</xdr:row>
      <xdr:rowOff>0</xdr:rowOff>
    </xdr:from>
    <xdr:to>
      <xdr:col>2</xdr:col>
      <xdr:colOff>466725</xdr:colOff>
      <xdr:row>58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050375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466725</xdr:colOff>
      <xdr:row>59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240875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533400</xdr:colOff>
      <xdr:row>60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431375"/>
          <a:ext cx="5334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95250</xdr:colOff>
      <xdr:row>65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21975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314325</xdr:colOff>
      <xdr:row>64</xdr:row>
      <xdr:rowOff>161925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231475"/>
          <a:ext cx="314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314325</xdr:colOff>
      <xdr:row>65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421975"/>
          <a:ext cx="314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371475</xdr:colOff>
      <xdr:row>66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612475"/>
          <a:ext cx="3714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59</xdr:row>
          <xdr:rowOff>0</xdr:rowOff>
        </xdr:from>
        <xdr:to>
          <xdr:col>2</xdr:col>
          <xdr:colOff>466725</xdr:colOff>
          <xdr:row>60</xdr:row>
          <xdr:rowOff>123825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60</xdr:row>
      <xdr:rowOff>0</xdr:rowOff>
    </xdr:from>
    <xdr:to>
      <xdr:col>2</xdr:col>
      <xdr:colOff>466725</xdr:colOff>
      <xdr:row>61</xdr:row>
      <xdr:rowOff>123825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8735675"/>
          <a:ext cx="4667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466725</xdr:colOff>
      <xdr:row>62</xdr:row>
      <xdr:rowOff>123825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8926175"/>
          <a:ext cx="4667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533400</xdr:colOff>
      <xdr:row>63</xdr:row>
      <xdr:rowOff>123825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116675"/>
          <a:ext cx="5334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333375</xdr:colOff>
      <xdr:row>64</xdr:row>
      <xdr:rowOff>161925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307175"/>
          <a:ext cx="3333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333375</xdr:colOff>
      <xdr:row>65</xdr:row>
      <xdr:rowOff>152400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497675"/>
          <a:ext cx="3333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95250</xdr:colOff>
      <xdr:row>68</xdr:row>
      <xdr:rowOff>180975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88250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314325</xdr:colOff>
      <xdr:row>69</xdr:row>
      <xdr:rowOff>114300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143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314325</xdr:colOff>
      <xdr:row>69</xdr:row>
      <xdr:rowOff>114300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143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371475</xdr:colOff>
      <xdr:row>69</xdr:row>
      <xdr:rowOff>114300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714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97A9EC-5C40-4CD2-97A9-D2CB8683EE69}" name="Table1" displayName="Table1" ref="A3:S87" totalsRowShown="0" headerRowDxfId="45" dataDxfId="43" headerRowBorderDxfId="44" tableBorderDxfId="42">
  <autoFilter ref="A3:S87" xr:uid="{2B6EA86A-21A8-4739-ACE2-833C4BB0A0E4}"/>
  <sortState xmlns:xlrd2="http://schemas.microsoft.com/office/spreadsheetml/2017/richdata2" ref="A4:S88">
    <sortCondition ref="C3:C88"/>
  </sortState>
  <tableColumns count="19">
    <tableColumn id="1" xr3:uid="{F0B61311-0E78-440C-A2B7-AB8548AD481F}" name="FR" dataDxfId="41"/>
    <tableColumn id="2" xr3:uid="{A1563673-8BDF-47E8-AD15-2027ABFED87D}" name="BW (MHz)" dataDxfId="40"/>
    <tableColumn id="3" xr3:uid="{9EC2F532-5583-41FB-B653-6475D27BEF4A}" name="SCS(kHz)" dataDxfId="39"/>
    <tableColumn id="4" xr3:uid="{45BC42E4-9BAB-4DB4-BD8B-993FEF5D8FEF}" name="SRS BW (PRBs)" dataDxfId="38"/>
    <tableColumn id="5" xr3:uid="{A41A4CD2-3DE8-48BE-ABD3-30C7B1C6BC9D}" name="FFT size" dataDxfId="37"/>
    <tableColumn id="6" xr3:uid="{C6AB52EA-24FA-4110-9B79-D6DA20CEEEA4}" name="Sampling rate Tc" dataDxfId="36"/>
    <tableColumn id="7" xr3:uid="{4230C003-AEB4-4F6C-912B-A915232B2251}" name="Number of samples (Note 2)" dataDxfId="35"/>
    <tableColumn id="8" xr3:uid="{49280959-DECD-4812-A85C-45D8F766CBE3}" name="UL-SRS-CombSizeN" dataDxfId="34"/>
    <tableColumn id="9" xr3:uid="{563BFC7C-AF7D-49D8-9D03-134274269D9E}" name="UL-SRS-NumSymbols" dataDxfId="33"/>
    <tableColumn id="11" xr3:uid="{B1E5C34D-AB4B-4D58-BB09-D7D63860C619}" name="Ericsson" dataDxfId="32"/>
    <tableColumn id="12" xr3:uid="{D99C9F48-4541-48F8-8E53-C0E0004D2862}" name="Huawei" dataDxfId="31"/>
    <tableColumn id="13" xr3:uid="{FC284C13-0016-4ACB-AC51-989CE7CD43AA}" name="Nokia" dataDxfId="30"/>
    <tableColumn id="14" xr3:uid="{8055A3D0-035E-4281-A99A-3F910D5D0C4E}" name="Average" dataDxfId="29">
      <calculatedColumnFormula>_xlfn.CEILING.MATH(AVERAGE(Table1[[#This Row],[Ericsson]],Table1[[#This Row],[Huawei]],Table1[[#This Row],[Nokia]]))</calculatedColumnFormula>
    </tableColumn>
    <tableColumn id="20" xr3:uid="{14E8E3AD-EEEC-4482-ACB8-ECD3788A593B}" name="Std.Dev" dataDxfId="28">
      <calculatedColumnFormula>_xlfn.CEILING.MATH(STDEV(Table1[[#This Row],[Ericsson]],Table1[[#This Row],[Huawei]],Table1[[#This Row],[Nokia]]))</calculatedColumnFormula>
    </tableColumn>
    <tableColumn id="16" xr3:uid="{6124825F-E4EB-4091-B98A-F665FA8504BC}" name="Ericsson2" dataDxfId="27"/>
    <tableColumn id="17" xr3:uid="{BB3AEE0F-48E8-4D32-9E83-2B9E07BA3D69}" name="Huawei2" dataDxfId="26"/>
    <tableColumn id="18" xr3:uid="{60125989-0008-4A6A-80CC-64B45E492DA1}" name="Nokia2" dataDxfId="25"/>
    <tableColumn id="21" xr3:uid="{1ADE695C-A2F9-4183-B804-0B1BEA03C1D9}" name="Average2" dataDxfId="24">
      <calculatedColumnFormula>_xlfn.CEILING.MATH(AVERAGE(Table1[[#This Row],[Ericsson2]],Table1[[#This Row],[Huawei2]],Table1[[#This Row],[Nokia2]]))</calculatedColumnFormula>
    </tableColumn>
    <tableColumn id="19" xr3:uid="{D428116D-CD81-4300-BD75-EFD7FC7CB660}" name="Std.Dev2" dataDxfId="23">
      <calculatedColumnFormula>_xlfn.CEILING.MATH(STDEV(Table1[[#This Row],[Ericsson2]],Table1[[#This Row],[Huawei2]],Table1[[#This Row],[Nokia2]]))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07BCF26-50C6-4593-9609-4E88F9C267B3}" name="Table2" displayName="Table2" ref="A3:S87" totalsRowShown="0" headerRowDxfId="22" dataDxfId="20" headerRowBorderDxfId="21" tableBorderDxfId="19">
  <autoFilter ref="A3:S87" xr:uid="{2428FB9C-F472-4B20-B80E-126797BFD575}"/>
  <sortState xmlns:xlrd2="http://schemas.microsoft.com/office/spreadsheetml/2017/richdata2" ref="A4:S87">
    <sortCondition ref="A3:A87"/>
  </sortState>
  <tableColumns count="19">
    <tableColumn id="1" xr3:uid="{CE991C14-9945-418D-8CD8-2D87332E4FA4}" name="FR" dataDxfId="18"/>
    <tableColumn id="2" xr3:uid="{2AC20F5A-DAC8-4E3A-8895-81FDE080559B}" name="BW (MHz)" dataDxfId="17"/>
    <tableColumn id="3" xr3:uid="{BE0BDBD6-BFC7-43CB-8F17-6EC29842BB70}" name="SCS(kHz)" dataDxfId="16"/>
    <tableColumn id="4" xr3:uid="{E710E646-CAF2-4EF2-AB93-4D09BE231532}" name="SRS BW (PRBs)" dataDxfId="15"/>
    <tableColumn id="5" xr3:uid="{D59E4AC5-7672-4D30-BD3E-5F49FD0794EB}" name="FFT size" dataDxfId="14"/>
    <tableColumn id="6" xr3:uid="{4DA7421D-34E6-44B4-A615-C8458EB75AFB}" name="Sampling rate Tc" dataDxfId="13"/>
    <tableColumn id="7" xr3:uid="{DC247304-E0C5-4D18-93D3-AA04057F1E09}" name="Number of samples (Note 2)" dataDxfId="12"/>
    <tableColumn id="8" xr3:uid="{0C3395EF-D0B3-4001-AE18-6FCF6EDEE242}" name="UL-SRS-NumSymbols" dataDxfId="11"/>
    <tableColumn id="9" xr3:uid="{041DFFF1-2343-404F-B121-F565B20AB5AF}" name="UL-SRS-CombSizeN" dataDxfId="10"/>
    <tableColumn id="11" xr3:uid="{E7AC9ACD-DAAA-4B10-AE49-314DE9FF5032}" name="Ericsson" dataDxfId="9"/>
    <tableColumn id="12" xr3:uid="{90EAB22D-2BFE-4A23-90C7-A2D4EBCAAD30}" name="Huawei" dataDxfId="8"/>
    <tableColumn id="13" xr3:uid="{854C323E-5197-4D7D-99A5-7DDCDA5D835D}" name="Nokia" dataDxfId="7"/>
    <tableColumn id="14" xr3:uid="{8DDCC7B0-B82D-4499-9F1A-9C85BA1B6BB0}" name="Average" dataDxfId="6">
      <calculatedColumnFormula>_xlfn.CEILING.MATH(2*AVERAGE(Table2[[#This Row],[Ericsson]],Table2[[#This Row],[Huawei]],Table2[[#This Row],[Nokia]]))/2</calculatedColumnFormula>
    </tableColumn>
    <tableColumn id="21" xr3:uid="{05C43E29-7A62-46EF-BD29-515FF09CDC20}" name="Std.Dev." dataDxfId="5">
      <calculatedColumnFormula>STDEV(Table2[[#This Row],[Ericsson]],Table2[[#This Row],[Huawei]],Table2[[#This Row],[Nokia]])</calculatedColumnFormula>
    </tableColumn>
    <tableColumn id="16" xr3:uid="{6985F16A-7D04-4D09-99F2-CEE88D21407A}" name="Ericsson2" dataDxfId="4"/>
    <tableColumn id="17" xr3:uid="{0BFA6D26-FC4C-4023-8FDA-4011FCE01EE3}" name="Huawei2" dataDxfId="3"/>
    <tableColumn id="18" xr3:uid="{BB7A9DD3-4C6C-463D-815B-6910A2DF2F0E}" name="Nokia2" dataDxfId="2"/>
    <tableColumn id="22" xr3:uid="{C18512C2-B9C9-4B28-961C-CF25A74ABE30}" name="Average2" dataDxfId="1">
      <calculatedColumnFormula>_xlfn.CEILING.MATH(2*AVERAGE(Table2[[#This Row],[Ericsson2]],Table2[[#This Row],[Huawei2]],Table2[[#This Row],[Nokia2]]))/2</calculatedColumnFormula>
    </tableColumn>
    <tableColumn id="19" xr3:uid="{2D756B74-993B-4672-A2CA-E60B3CCBD6AA}" name="Std.Dev.2" dataDxfId="0">
      <calculatedColumnFormula>STDEV(Table2[[#This Row],[Ericsson2]],Table2[[#This Row],[Huawei2]],Table2[[#This Row],[Nokia2]])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1"/>
  <sheetViews>
    <sheetView workbookViewId="0">
      <selection activeCell="B3" sqref="B3:D3"/>
    </sheetView>
  </sheetViews>
  <sheetFormatPr defaultRowHeight="15"/>
  <cols>
    <col min="2" max="2" width="20.140625" customWidth="1"/>
    <col min="3" max="3" width="37.28515625" customWidth="1"/>
    <col min="4" max="4" width="64.42578125" customWidth="1"/>
    <col min="6" max="6" width="59.85546875" customWidth="1"/>
  </cols>
  <sheetData>
    <row r="1" spans="2:6" ht="201.6" customHeight="1">
      <c r="B1" s="76" t="s">
        <v>124</v>
      </c>
      <c r="C1" s="76"/>
      <c r="D1" s="76"/>
    </row>
    <row r="3" spans="2:6" ht="240" customHeight="1">
      <c r="B3" s="77"/>
      <c r="C3" s="77"/>
      <c r="D3" s="77"/>
    </row>
    <row r="7" spans="2:6">
      <c r="B7" t="s">
        <v>89</v>
      </c>
    </row>
    <row r="12" spans="2:6" ht="15.75" thickBot="1">
      <c r="B12" s="1" t="s">
        <v>0</v>
      </c>
    </row>
    <row r="13" spans="2:6" ht="15.75" thickBot="1">
      <c r="B13" s="78" t="s">
        <v>1</v>
      </c>
      <c r="C13" s="79"/>
      <c r="D13" s="78" t="s">
        <v>2</v>
      </c>
      <c r="E13" s="80"/>
      <c r="F13" s="79"/>
    </row>
    <row r="14" spans="2:6" ht="15.75" thickBot="1">
      <c r="B14" s="78"/>
      <c r="C14" s="79"/>
      <c r="D14" s="78" t="s">
        <v>3</v>
      </c>
      <c r="E14" s="79"/>
      <c r="F14" s="6" t="s">
        <v>4</v>
      </c>
    </row>
    <row r="15" spans="2:6" ht="35.1" customHeight="1">
      <c r="B15" s="66" t="s">
        <v>5</v>
      </c>
      <c r="C15" s="67"/>
      <c r="D15" s="70" t="s">
        <v>28</v>
      </c>
      <c r="E15" s="71"/>
      <c r="F15" s="72"/>
    </row>
    <row r="16" spans="2:6" ht="21" customHeight="1" thickBot="1">
      <c r="B16" s="68"/>
      <c r="C16" s="69"/>
      <c r="D16" s="81" t="s">
        <v>29</v>
      </c>
      <c r="E16" s="82"/>
      <c r="F16" s="83"/>
    </row>
    <row r="17" spans="2:6" ht="27.6" customHeight="1">
      <c r="B17" s="66" t="s">
        <v>6</v>
      </c>
      <c r="C17" s="67"/>
      <c r="D17" s="70" t="s">
        <v>30</v>
      </c>
      <c r="E17" s="71"/>
      <c r="F17" s="72"/>
    </row>
    <row r="18" spans="2:6" ht="15.75" thickBot="1">
      <c r="B18" s="68"/>
      <c r="C18" s="69"/>
      <c r="D18" s="73" t="s">
        <v>31</v>
      </c>
      <c r="E18" s="74"/>
      <c r="F18" s="75"/>
    </row>
    <row r="19" spans="2:6" ht="15.75" thickBot="1">
      <c r="B19" s="63" t="s">
        <v>7</v>
      </c>
      <c r="C19" s="64"/>
      <c r="D19" s="63" t="s">
        <v>8</v>
      </c>
      <c r="E19" s="65"/>
      <c r="F19" s="64"/>
    </row>
    <row r="20" spans="2:6" ht="32.25" customHeight="1">
      <c r="B20" s="66" t="s">
        <v>90</v>
      </c>
      <c r="C20" s="67"/>
      <c r="D20" s="70" t="s">
        <v>32</v>
      </c>
      <c r="E20" s="72"/>
      <c r="F20" s="105" t="s">
        <v>92</v>
      </c>
    </row>
    <row r="21" spans="2:6" ht="15.75" thickBot="1">
      <c r="B21" s="68"/>
      <c r="C21" s="69"/>
      <c r="D21" s="73" t="s">
        <v>91</v>
      </c>
      <c r="E21" s="75"/>
      <c r="F21" s="106"/>
    </row>
    <row r="22" spans="2:6" ht="24.95" customHeight="1">
      <c r="B22" s="66" t="s">
        <v>33</v>
      </c>
      <c r="C22" s="67"/>
      <c r="D22" s="70" t="s">
        <v>34</v>
      </c>
      <c r="E22" s="71"/>
      <c r="F22" s="72"/>
    </row>
    <row r="23" spans="2:6" ht="15.75" thickBot="1">
      <c r="B23" s="68"/>
      <c r="C23" s="69"/>
      <c r="D23" s="73"/>
      <c r="E23" s="74"/>
      <c r="F23" s="75"/>
    </row>
    <row r="24" spans="2:6">
      <c r="B24" s="66" t="s">
        <v>35</v>
      </c>
      <c r="C24" s="67"/>
      <c r="D24" s="86" t="s">
        <v>36</v>
      </c>
      <c r="E24" s="87"/>
      <c r="F24" s="88"/>
    </row>
    <row r="25" spans="2:6">
      <c r="B25" s="84"/>
      <c r="C25" s="85"/>
      <c r="D25" s="89" t="s">
        <v>37</v>
      </c>
      <c r="E25" s="90"/>
      <c r="F25" s="91"/>
    </row>
    <row r="26" spans="2:6" ht="15.75" thickBot="1">
      <c r="B26" s="68"/>
      <c r="C26" s="69"/>
      <c r="D26" s="92" t="s">
        <v>38</v>
      </c>
      <c r="E26" s="93"/>
      <c r="F26" s="94"/>
    </row>
    <row r="27" spans="2:6" ht="15.75" thickBot="1">
      <c r="B27" s="63" t="s">
        <v>9</v>
      </c>
      <c r="C27" s="64"/>
      <c r="D27" s="63" t="s">
        <v>10</v>
      </c>
      <c r="E27" s="65"/>
      <c r="F27" s="64"/>
    </row>
    <row r="28" spans="2:6" ht="15.75" thickBot="1">
      <c r="B28" s="63" t="s">
        <v>11</v>
      </c>
      <c r="C28" s="64"/>
      <c r="D28" s="63" t="s">
        <v>12</v>
      </c>
      <c r="E28" s="65"/>
      <c r="F28" s="64"/>
    </row>
    <row r="29" spans="2:6">
      <c r="B29" s="66" t="s">
        <v>13</v>
      </c>
      <c r="C29" s="67"/>
      <c r="D29" s="70" t="s">
        <v>39</v>
      </c>
      <c r="E29" s="72"/>
      <c r="F29" s="22" t="s">
        <v>45</v>
      </c>
    </row>
    <row r="30" spans="2:6">
      <c r="B30" s="84"/>
      <c r="C30" s="85"/>
      <c r="D30" s="99" t="s">
        <v>40</v>
      </c>
      <c r="E30" s="100"/>
      <c r="F30" s="21" t="s">
        <v>46</v>
      </c>
    </row>
    <row r="31" spans="2:6">
      <c r="B31" s="84"/>
      <c r="C31" s="85"/>
      <c r="D31" s="99" t="s">
        <v>41</v>
      </c>
      <c r="E31" s="100"/>
      <c r="F31" s="21" t="s">
        <v>94</v>
      </c>
    </row>
    <row r="32" spans="2:6">
      <c r="B32" s="84"/>
      <c r="C32" s="85"/>
      <c r="D32" s="99" t="s">
        <v>42</v>
      </c>
      <c r="E32" s="100"/>
      <c r="F32" s="21" t="s">
        <v>47</v>
      </c>
    </row>
    <row r="33" spans="2:6">
      <c r="B33" s="84"/>
      <c r="C33" s="85"/>
      <c r="D33" s="101" t="s">
        <v>43</v>
      </c>
      <c r="E33" s="102"/>
      <c r="F33" s="3"/>
    </row>
    <row r="34" spans="2:6">
      <c r="B34" s="84"/>
      <c r="C34" s="85"/>
      <c r="D34" s="99" t="s">
        <v>44</v>
      </c>
      <c r="E34" s="100"/>
      <c r="F34" s="3"/>
    </row>
    <row r="35" spans="2:6">
      <c r="B35" s="84"/>
      <c r="C35" s="85"/>
      <c r="D35" s="99" t="s">
        <v>93</v>
      </c>
      <c r="E35" s="100"/>
      <c r="F35" s="3"/>
    </row>
    <row r="36" spans="2:6" ht="15.75" thickBot="1">
      <c r="B36" s="68"/>
      <c r="C36" s="69"/>
      <c r="D36" s="107" t="s">
        <v>42</v>
      </c>
      <c r="E36" s="108"/>
      <c r="F36" s="23"/>
    </row>
    <row r="37" spans="2:6">
      <c r="B37" s="66" t="s">
        <v>14</v>
      </c>
      <c r="C37" s="67"/>
      <c r="D37" s="66" t="s">
        <v>48</v>
      </c>
      <c r="E37" s="67"/>
      <c r="F37" s="19" t="s">
        <v>49</v>
      </c>
    </row>
    <row r="38" spans="2:6" ht="29.45" customHeight="1">
      <c r="B38" s="84"/>
      <c r="C38" s="85"/>
      <c r="D38" s="95" t="s">
        <v>15</v>
      </c>
      <c r="E38" s="96"/>
      <c r="F38" s="25" t="s">
        <v>17</v>
      </c>
    </row>
    <row r="39" spans="2:6">
      <c r="B39" s="84"/>
      <c r="C39" s="85"/>
      <c r="D39" s="95" t="s">
        <v>16</v>
      </c>
      <c r="E39" s="96"/>
      <c r="F39" s="3"/>
    </row>
    <row r="40" spans="2:6">
      <c r="B40" s="84"/>
      <c r="C40" s="85"/>
      <c r="D40" s="95" t="s">
        <v>95</v>
      </c>
      <c r="E40" s="96"/>
      <c r="F40" s="3"/>
    </row>
    <row r="41" spans="2:6" ht="15.75" thickBot="1">
      <c r="B41" s="68"/>
      <c r="C41" s="69"/>
      <c r="D41" s="97" t="s">
        <v>96</v>
      </c>
      <c r="E41" s="98"/>
      <c r="F41" s="23"/>
    </row>
    <row r="42" spans="2:6">
      <c r="B42" s="66" t="s">
        <v>50</v>
      </c>
      <c r="C42" s="67"/>
      <c r="D42" s="66" t="s">
        <v>97</v>
      </c>
      <c r="E42" s="67"/>
      <c r="F42" s="19" t="s">
        <v>97</v>
      </c>
    </row>
    <row r="43" spans="2:6">
      <c r="B43" s="84"/>
      <c r="C43" s="85"/>
      <c r="D43" s="84" t="s">
        <v>98</v>
      </c>
      <c r="E43" s="85"/>
      <c r="F43" s="19" t="s">
        <v>98</v>
      </c>
    </row>
    <row r="44" spans="2:6">
      <c r="B44" s="84"/>
      <c r="C44" s="85"/>
      <c r="D44" s="95" t="s">
        <v>99</v>
      </c>
      <c r="E44" s="96"/>
      <c r="F44" s="25" t="s">
        <v>99</v>
      </c>
    </row>
    <row r="45" spans="2:6">
      <c r="B45" s="84"/>
      <c r="C45" s="85"/>
      <c r="D45" s="95"/>
      <c r="E45" s="96"/>
      <c r="F45" s="25" t="s">
        <v>100</v>
      </c>
    </row>
    <row r="46" spans="2:6" ht="39.950000000000003" customHeight="1" thickBot="1">
      <c r="B46" s="68"/>
      <c r="C46" s="69"/>
      <c r="D46" s="97" t="s">
        <v>100</v>
      </c>
      <c r="E46" s="98"/>
      <c r="F46" s="18"/>
    </row>
    <row r="47" spans="2:6" ht="15.75" thickBot="1">
      <c r="B47" s="63" t="s">
        <v>51</v>
      </c>
      <c r="C47" s="64"/>
      <c r="D47" s="63" t="s">
        <v>52</v>
      </c>
      <c r="E47" s="65"/>
      <c r="F47" s="64"/>
    </row>
    <row r="48" spans="2:6" ht="15.75" thickBot="1">
      <c r="B48" s="63" t="s">
        <v>53</v>
      </c>
      <c r="C48" s="64"/>
      <c r="D48" s="63" t="s">
        <v>18</v>
      </c>
      <c r="E48" s="65"/>
      <c r="F48" s="64"/>
    </row>
    <row r="49" spans="2:6" ht="15.75" thickBot="1">
      <c r="B49" s="63" t="s">
        <v>54</v>
      </c>
      <c r="C49" s="64"/>
      <c r="D49" s="63" t="s">
        <v>55</v>
      </c>
      <c r="E49" s="65"/>
      <c r="F49" s="64"/>
    </row>
    <row r="50" spans="2:6" ht="24.75" thickBot="1">
      <c r="B50" s="20" t="s">
        <v>56</v>
      </c>
      <c r="C50" s="63">
        <v>1</v>
      </c>
      <c r="D50" s="65"/>
      <c r="E50" s="65"/>
      <c r="F50" s="64"/>
    </row>
    <row r="51" spans="2:6" ht="24.75" thickBot="1">
      <c r="B51" s="20" t="s">
        <v>57</v>
      </c>
      <c r="C51" s="63">
        <v>1</v>
      </c>
      <c r="D51" s="65"/>
      <c r="E51" s="65"/>
      <c r="F51" s="64"/>
    </row>
    <row r="52" spans="2:6" ht="20.100000000000001" customHeight="1" thickBot="1">
      <c r="B52" s="20" t="s">
        <v>58</v>
      </c>
      <c r="C52" s="63">
        <v>1</v>
      </c>
      <c r="D52" s="64"/>
      <c r="E52" s="63" t="s">
        <v>59</v>
      </c>
      <c r="F52" s="64"/>
    </row>
    <row r="53" spans="2:6">
      <c r="B53" s="111" t="s">
        <v>60</v>
      </c>
      <c r="C53" s="70" t="s">
        <v>61</v>
      </c>
      <c r="D53" s="72"/>
      <c r="E53" s="70" t="s">
        <v>64</v>
      </c>
      <c r="F53" s="72"/>
    </row>
    <row r="54" spans="2:6" ht="24" customHeight="1">
      <c r="B54" s="112"/>
      <c r="C54" s="99" t="s">
        <v>101</v>
      </c>
      <c r="D54" s="100"/>
      <c r="E54" s="99" t="s">
        <v>65</v>
      </c>
      <c r="F54" s="100"/>
    </row>
    <row r="55" spans="2:6" ht="30.6" customHeight="1">
      <c r="B55" s="112"/>
      <c r="C55" s="101" t="s">
        <v>62</v>
      </c>
      <c r="D55" s="102"/>
      <c r="E55" s="103" t="s">
        <v>66</v>
      </c>
      <c r="F55" s="104"/>
    </row>
    <row r="56" spans="2:6">
      <c r="B56" s="112"/>
      <c r="C56" s="99" t="s">
        <v>63</v>
      </c>
      <c r="D56" s="100"/>
      <c r="E56" s="101" t="s">
        <v>102</v>
      </c>
      <c r="F56" s="102"/>
    </row>
    <row r="57" spans="2:6">
      <c r="B57" s="112"/>
      <c r="C57" s="101" t="s">
        <v>102</v>
      </c>
      <c r="D57" s="102"/>
      <c r="E57" s="116" t="s">
        <v>104</v>
      </c>
      <c r="F57" s="117"/>
    </row>
    <row r="58" spans="2:6" ht="15.75" thickBot="1">
      <c r="B58" s="113"/>
      <c r="C58" s="114" t="s">
        <v>103</v>
      </c>
      <c r="D58" s="115"/>
      <c r="E58" s="118"/>
      <c r="F58" s="119"/>
    </row>
    <row r="59" spans="2:6" ht="15.75" thickBot="1">
      <c r="B59" s="20" t="s">
        <v>67</v>
      </c>
      <c r="C59" s="63" t="s">
        <v>68</v>
      </c>
      <c r="D59" s="65"/>
      <c r="E59" s="65"/>
      <c r="F59" s="64"/>
    </row>
    <row r="60" spans="2:6">
      <c r="B60" s="111" t="s">
        <v>69</v>
      </c>
      <c r="C60" s="66" t="s">
        <v>105</v>
      </c>
      <c r="D60" s="109"/>
      <c r="E60" s="109"/>
      <c r="F60" s="67"/>
    </row>
    <row r="61" spans="2:6">
      <c r="B61" s="112"/>
      <c r="C61" s="84" t="s">
        <v>106</v>
      </c>
      <c r="D61" s="110"/>
      <c r="E61" s="110"/>
      <c r="F61" s="85"/>
    </row>
    <row r="62" spans="2:6">
      <c r="B62" s="112"/>
      <c r="C62" s="84" t="s">
        <v>107</v>
      </c>
      <c r="D62" s="110"/>
      <c r="E62" s="110"/>
      <c r="F62" s="85"/>
    </row>
    <row r="63" spans="2:6">
      <c r="B63" s="112"/>
      <c r="C63" s="84" t="s">
        <v>108</v>
      </c>
      <c r="D63" s="110"/>
      <c r="E63" s="110"/>
      <c r="F63" s="85"/>
    </row>
    <row r="64" spans="2:6">
      <c r="B64" s="112"/>
      <c r="C64" s="120" t="s">
        <v>109</v>
      </c>
      <c r="D64" s="121"/>
      <c r="E64" s="121"/>
      <c r="F64" s="122"/>
    </row>
    <row r="65" spans="2:6" ht="15.75" thickBot="1">
      <c r="B65" s="113"/>
      <c r="C65" s="123" t="s">
        <v>110</v>
      </c>
      <c r="D65" s="124"/>
      <c r="E65" s="124"/>
      <c r="F65" s="125"/>
    </row>
    <row r="66" spans="2:6" ht="15.75" thickBot="1">
      <c r="B66" s="20" t="s">
        <v>70</v>
      </c>
      <c r="C66" s="63" t="s">
        <v>71</v>
      </c>
      <c r="D66" s="65"/>
      <c r="E66" s="65"/>
      <c r="F66" s="64"/>
    </row>
    <row r="67" spans="2:6" ht="15.75" thickBot="1">
      <c r="B67" s="20" t="s">
        <v>72</v>
      </c>
      <c r="C67" s="63" t="s">
        <v>73</v>
      </c>
      <c r="D67" s="65"/>
      <c r="E67" s="65"/>
      <c r="F67" s="64"/>
    </row>
    <row r="70" spans="2:6">
      <c r="B70" s="7" t="s">
        <v>74</v>
      </c>
    </row>
    <row r="71" spans="2:6">
      <c r="B71" s="8" t="s">
        <v>75</v>
      </c>
    </row>
    <row r="72" spans="2:6">
      <c r="B72" s="9" t="s">
        <v>76</v>
      </c>
    </row>
    <row r="73" spans="2:6">
      <c r="B73" s="10" t="s">
        <v>82</v>
      </c>
    </row>
    <row r="74" spans="2:6">
      <c r="B74" s="8" t="s">
        <v>19</v>
      </c>
    </row>
    <row r="75" spans="2:6">
      <c r="B75" s="11" t="s">
        <v>77</v>
      </c>
    </row>
    <row r="76" spans="2:6">
      <c r="B76" s="12" t="s">
        <v>78</v>
      </c>
    </row>
    <row r="77" spans="2:6">
      <c r="B77" s="13" t="s">
        <v>79</v>
      </c>
    </row>
    <row r="78" spans="2:6">
      <c r="B78" s="13" t="s">
        <v>83</v>
      </c>
    </row>
    <row r="79" spans="2:6">
      <c r="B79" s="12" t="s">
        <v>19</v>
      </c>
    </row>
    <row r="80" spans="2:6">
      <c r="B80" s="14" t="s">
        <v>80</v>
      </c>
    </row>
    <row r="81" spans="2:2">
      <c r="B81" s="12" t="s">
        <v>81</v>
      </c>
    </row>
  </sheetData>
  <mergeCells count="82">
    <mergeCell ref="C67:F67"/>
    <mergeCell ref="C62:F62"/>
    <mergeCell ref="C63:F63"/>
    <mergeCell ref="C64:F64"/>
    <mergeCell ref="C65:F65"/>
    <mergeCell ref="C66:F66"/>
    <mergeCell ref="C59:F59"/>
    <mergeCell ref="C60:F60"/>
    <mergeCell ref="C61:F61"/>
    <mergeCell ref="B53:B58"/>
    <mergeCell ref="C57:D57"/>
    <mergeCell ref="C58:D58"/>
    <mergeCell ref="E57:F57"/>
    <mergeCell ref="E58:F58"/>
    <mergeCell ref="B60:B65"/>
    <mergeCell ref="B47:C47"/>
    <mergeCell ref="D47:F47"/>
    <mergeCell ref="B48:C48"/>
    <mergeCell ref="D48:F48"/>
    <mergeCell ref="B42:C46"/>
    <mergeCell ref="D42:E42"/>
    <mergeCell ref="D43:E43"/>
    <mergeCell ref="D44:E44"/>
    <mergeCell ref="D34:E34"/>
    <mergeCell ref="D35:E35"/>
    <mergeCell ref="D36:E36"/>
    <mergeCell ref="D45:E45"/>
    <mergeCell ref="D46:E46"/>
    <mergeCell ref="D17:F17"/>
    <mergeCell ref="D18:F18"/>
    <mergeCell ref="B19:C19"/>
    <mergeCell ref="D19:F19"/>
    <mergeCell ref="B20:C21"/>
    <mergeCell ref="D20:E20"/>
    <mergeCell ref="D21:E21"/>
    <mergeCell ref="F20:F21"/>
    <mergeCell ref="C52:D52"/>
    <mergeCell ref="C53:D53"/>
    <mergeCell ref="C55:D55"/>
    <mergeCell ref="C56:D56"/>
    <mergeCell ref="B49:C49"/>
    <mergeCell ref="D49:F49"/>
    <mergeCell ref="C50:F50"/>
    <mergeCell ref="C51:F51"/>
    <mergeCell ref="E52:F52"/>
    <mergeCell ref="C54:D54"/>
    <mergeCell ref="E53:F53"/>
    <mergeCell ref="E54:F54"/>
    <mergeCell ref="E55:F55"/>
    <mergeCell ref="E56:F56"/>
    <mergeCell ref="D25:F25"/>
    <mergeCell ref="D26:F26"/>
    <mergeCell ref="B27:C27"/>
    <mergeCell ref="D27:F27"/>
    <mergeCell ref="B37:C41"/>
    <mergeCell ref="D37:E37"/>
    <mergeCell ref="D38:E38"/>
    <mergeCell ref="D39:E39"/>
    <mergeCell ref="D40:E40"/>
    <mergeCell ref="D41:E41"/>
    <mergeCell ref="B29:C36"/>
    <mergeCell ref="D29:E29"/>
    <mergeCell ref="D30:E30"/>
    <mergeCell ref="D31:E31"/>
    <mergeCell ref="D32:E32"/>
    <mergeCell ref="D33:E33"/>
    <mergeCell ref="B28:C28"/>
    <mergeCell ref="D28:F28"/>
    <mergeCell ref="B22:C23"/>
    <mergeCell ref="D22:F23"/>
    <mergeCell ref="B1:D1"/>
    <mergeCell ref="B3:D3"/>
    <mergeCell ref="B13:C13"/>
    <mergeCell ref="D13:F13"/>
    <mergeCell ref="B14:C14"/>
    <mergeCell ref="D14:E14"/>
    <mergeCell ref="B15:C16"/>
    <mergeCell ref="D15:F15"/>
    <mergeCell ref="D16:F16"/>
    <mergeCell ref="B17:C18"/>
    <mergeCell ref="B24:C26"/>
    <mergeCell ref="D24:F24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56" r:id="rId4">
          <objectPr defaultSize="0" r:id="rId5">
            <anchor moveWithCells="1" sizeWithCells="1">
              <from>
                <xdr:col>2</xdr:col>
                <xdr:colOff>0</xdr:colOff>
                <xdr:row>57</xdr:row>
                <xdr:rowOff>0</xdr:rowOff>
              </from>
              <to>
                <xdr:col>2</xdr:col>
                <xdr:colOff>466725</xdr:colOff>
                <xdr:row>57</xdr:row>
                <xdr:rowOff>180975</xdr:rowOff>
              </to>
            </anchor>
          </objectPr>
        </oleObject>
      </mc:Choice>
      <mc:Fallback>
        <oleObject progId="Equation.3" shapeId="2056" r:id="rId4"/>
      </mc:Fallback>
    </mc:AlternateContent>
    <mc:AlternateContent xmlns:mc="http://schemas.openxmlformats.org/markup-compatibility/2006">
      <mc:Choice Requires="x14">
        <oleObject progId="Equation.3" shapeId="2066" r:id="rId6">
          <objectPr defaultSize="0" autoPict="0" r:id="rId7">
            <anchor moveWithCells="1" sizeWithCells="1">
              <from>
                <xdr:col>2</xdr:col>
                <xdr:colOff>0</xdr:colOff>
                <xdr:row>59</xdr:row>
                <xdr:rowOff>0</xdr:rowOff>
              </from>
              <to>
                <xdr:col>2</xdr:col>
                <xdr:colOff>466725</xdr:colOff>
                <xdr:row>60</xdr:row>
                <xdr:rowOff>123825</xdr:rowOff>
              </to>
            </anchor>
          </objectPr>
        </oleObject>
      </mc:Choice>
      <mc:Fallback>
        <oleObject progId="Equation.3" shapeId="206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9099-BA42-4832-B50C-80C84E7C1E9C}">
  <dimension ref="A1:AW89"/>
  <sheetViews>
    <sheetView zoomScale="85" zoomScaleNormal="85" workbookViewId="0">
      <selection activeCell="V34" sqref="V34"/>
    </sheetView>
  </sheetViews>
  <sheetFormatPr defaultRowHeight="15"/>
  <cols>
    <col min="1" max="1" width="9.140625" style="4"/>
    <col min="2" max="2" width="8.28515625" style="4" customWidth="1"/>
    <col min="3" max="3" width="8.5703125" style="4" customWidth="1"/>
    <col min="4" max="4" width="10.85546875" style="4" customWidth="1"/>
    <col min="5" max="6" width="11.140625" style="4" customWidth="1"/>
    <col min="7" max="7" width="6.5703125" style="4" customWidth="1"/>
    <col min="8" max="8" width="11.42578125" style="4" customWidth="1"/>
    <col min="9" max="9" width="13" style="4" customWidth="1"/>
    <col min="10" max="10" width="11.140625" style="4" customWidth="1"/>
    <col min="11" max="13" width="11.42578125" style="4" customWidth="1"/>
    <col min="14" max="14" width="11.42578125" style="54" customWidth="1"/>
    <col min="15" max="18" width="11.42578125" style="4" customWidth="1"/>
    <col min="19" max="19" width="11.42578125" style="54" customWidth="1"/>
    <col min="20" max="20" width="9.140625" style="4"/>
    <col min="21" max="21" width="11" style="4" bestFit="1" customWidth="1"/>
    <col min="22" max="16384" width="9.140625" style="4"/>
  </cols>
  <sheetData>
    <row r="1" spans="1:49" ht="15.75" thickBot="1"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</row>
    <row r="2" spans="1:49" ht="15.75" thickBot="1">
      <c r="J2" s="44" t="s">
        <v>116</v>
      </c>
      <c r="K2" s="45"/>
      <c r="L2" s="45"/>
      <c r="M2" s="45"/>
      <c r="N2" s="55"/>
      <c r="O2" s="44" t="s">
        <v>117</v>
      </c>
      <c r="P2" s="45"/>
      <c r="Q2" s="40"/>
      <c r="R2" s="40"/>
      <c r="S2" s="60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</row>
    <row r="3" spans="1:49" ht="15.75" customHeight="1" thickBot="1">
      <c r="A3" s="2" t="s">
        <v>20</v>
      </c>
      <c r="B3" s="2" t="s">
        <v>27</v>
      </c>
      <c r="C3" s="2" t="s">
        <v>21</v>
      </c>
      <c r="D3" s="2" t="s">
        <v>23</v>
      </c>
      <c r="E3" s="2" t="s">
        <v>87</v>
      </c>
      <c r="F3" s="2" t="s">
        <v>88</v>
      </c>
      <c r="G3" s="31" t="s">
        <v>22</v>
      </c>
      <c r="H3" s="2" t="s">
        <v>25</v>
      </c>
      <c r="I3" s="2" t="s">
        <v>24</v>
      </c>
      <c r="J3" s="29" t="s">
        <v>26</v>
      </c>
      <c r="K3" s="29" t="s">
        <v>85</v>
      </c>
      <c r="L3" s="29" t="s">
        <v>86</v>
      </c>
      <c r="M3" s="29" t="s">
        <v>118</v>
      </c>
      <c r="N3" s="56" t="s">
        <v>121</v>
      </c>
      <c r="O3" s="29" t="s">
        <v>112</v>
      </c>
      <c r="P3" s="29" t="s">
        <v>113</v>
      </c>
      <c r="Q3" s="29" t="s">
        <v>115</v>
      </c>
      <c r="R3" s="30" t="s">
        <v>119</v>
      </c>
      <c r="S3" s="61" t="s">
        <v>123</v>
      </c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</row>
    <row r="4" spans="1:49">
      <c r="A4" s="5" t="s">
        <v>3</v>
      </c>
      <c r="B4" s="5">
        <v>5</v>
      </c>
      <c r="C4" s="5">
        <v>15</v>
      </c>
      <c r="D4" s="5">
        <v>24</v>
      </c>
      <c r="E4" s="5">
        <v>512</v>
      </c>
      <c r="F4" s="5">
        <v>256</v>
      </c>
      <c r="G4" s="5">
        <v>1</v>
      </c>
      <c r="H4" s="5">
        <v>2</v>
      </c>
      <c r="I4" s="5">
        <v>1</v>
      </c>
      <c r="J4" s="5">
        <v>170</v>
      </c>
      <c r="K4" s="5">
        <v>5025</v>
      </c>
      <c r="L4" s="5">
        <v>128</v>
      </c>
      <c r="M4" s="46">
        <f>_xlfn.CEILING.MATH(AVERAGE(Table1[[#This Row],[Ericsson]],Table1[[#This Row],[Huawei]],Table1[[#This Row],[Nokia]]))</f>
        <v>1775</v>
      </c>
      <c r="N4" s="57">
        <f>_xlfn.CEILING.MATH(STDEV(Table1[[#This Row],[Ericsson]],Table1[[#This Row],[Huawei]],Table1[[#This Row],[Nokia]]))</f>
        <v>2816</v>
      </c>
      <c r="O4" s="5">
        <v>110</v>
      </c>
      <c r="P4" s="5">
        <v>113</v>
      </c>
      <c r="Q4" s="5">
        <v>128</v>
      </c>
      <c r="R4" s="46">
        <f>_xlfn.CEILING.MATH(AVERAGE(Table1[[#This Row],[Ericsson2]],Table1[[#This Row],[Huawei2]],Table1[[#This Row],[Nokia2]]))</f>
        <v>117</v>
      </c>
      <c r="S4" s="57">
        <f>_xlfn.CEILING.MATH(STDEV(Table1[[#This Row],[Ericsson2]],Table1[[#This Row],[Huawei2]],Table1[[#This Row],[Nokia2]]))</f>
        <v>10</v>
      </c>
      <c r="T4" s="16"/>
      <c r="U4" s="16"/>
      <c r="V4" s="16"/>
      <c r="W4" s="16"/>
      <c r="X4" s="16"/>
      <c r="Y4" s="16"/>
      <c r="Z4" s="17"/>
      <c r="AA4" s="17"/>
      <c r="AB4" s="17"/>
      <c r="AC4" s="17"/>
      <c r="AD4" s="16"/>
      <c r="AE4" s="16"/>
      <c r="AF4" s="16"/>
      <c r="AG4" s="16"/>
      <c r="AH4" s="16"/>
      <c r="AI4" s="16"/>
      <c r="AJ4" s="17"/>
      <c r="AK4" s="17"/>
      <c r="AL4" s="17"/>
      <c r="AM4" s="17"/>
    </row>
    <row r="5" spans="1:49">
      <c r="A5" s="5" t="s">
        <v>3</v>
      </c>
      <c r="B5" s="5">
        <v>5</v>
      </c>
      <c r="C5" s="5">
        <v>15</v>
      </c>
      <c r="D5" s="5">
        <v>24</v>
      </c>
      <c r="E5" s="5">
        <v>512</v>
      </c>
      <c r="F5" s="5">
        <v>256</v>
      </c>
      <c r="G5" s="5">
        <v>1</v>
      </c>
      <c r="H5" s="5">
        <v>2</v>
      </c>
      <c r="I5" s="5">
        <v>2</v>
      </c>
      <c r="J5" s="5">
        <v>131</v>
      </c>
      <c r="K5" s="5">
        <v>179</v>
      </c>
      <c r="L5" s="5">
        <v>128</v>
      </c>
      <c r="M5" s="46">
        <f>_xlfn.CEILING.MATH(AVERAGE(Table1[[#This Row],[Ericsson]],Table1[[#This Row],[Huawei]],Table1[[#This Row],[Nokia]]))</f>
        <v>146</v>
      </c>
      <c r="N5" s="57">
        <f>_xlfn.CEILING.MATH(STDEV(Table1[[#This Row],[Ericsson]],Table1[[#This Row],[Huawei]],Table1[[#This Row],[Nokia]]))</f>
        <v>29</v>
      </c>
      <c r="O5" s="5">
        <v>110</v>
      </c>
      <c r="P5" s="5">
        <v>115</v>
      </c>
      <c r="Q5" s="5">
        <v>128</v>
      </c>
      <c r="R5" s="46">
        <f>_xlfn.CEILING.MATH(AVERAGE(Table1[[#This Row],[Ericsson2]],Table1[[#This Row],[Huawei2]],Table1[[#This Row],[Nokia2]]))</f>
        <v>118</v>
      </c>
      <c r="S5" s="57">
        <f>_xlfn.CEILING.MATH(STDEV(Table1[[#This Row],[Ericsson2]],Table1[[#This Row],[Huawei2]],Table1[[#This Row],[Nokia2]]))</f>
        <v>10</v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</row>
    <row r="6" spans="1:49">
      <c r="A6" s="5" t="s">
        <v>3</v>
      </c>
      <c r="B6" s="5">
        <v>5</v>
      </c>
      <c r="C6" s="5">
        <v>15</v>
      </c>
      <c r="D6" s="5">
        <v>24</v>
      </c>
      <c r="E6" s="5">
        <v>512</v>
      </c>
      <c r="F6" s="5">
        <v>256</v>
      </c>
      <c r="G6" s="5">
        <v>1</v>
      </c>
      <c r="H6" s="5">
        <v>4</v>
      </c>
      <c r="I6" s="5">
        <v>4</v>
      </c>
      <c r="J6" s="5">
        <v>118</v>
      </c>
      <c r="K6" s="5">
        <v>178</v>
      </c>
      <c r="L6" s="5">
        <v>128</v>
      </c>
      <c r="M6" s="46">
        <f>_xlfn.CEILING.MATH(AVERAGE(Table1[[#This Row],[Ericsson]],Table1[[#This Row],[Huawei]],Table1[[#This Row],[Nokia]]))</f>
        <v>142</v>
      </c>
      <c r="N6" s="57">
        <f>_xlfn.CEILING.MATH(STDEV(Table1[[#This Row],[Ericsson]],Table1[[#This Row],[Huawei]],Table1[[#This Row],[Nokia]]))</f>
        <v>33</v>
      </c>
      <c r="O6" s="5">
        <v>110</v>
      </c>
      <c r="P6" s="5">
        <v>116</v>
      </c>
      <c r="Q6" s="5">
        <v>128</v>
      </c>
      <c r="R6" s="46">
        <f>_xlfn.CEILING.MATH(AVERAGE(Table1[[#This Row],[Ericsson2]],Table1[[#This Row],[Huawei2]],Table1[[#This Row],[Nokia2]]))</f>
        <v>118</v>
      </c>
      <c r="S6" s="57">
        <f>_xlfn.CEILING.MATH(STDEV(Table1[[#This Row],[Ericsson2]],Table1[[#This Row],[Huawei2]],Table1[[#This Row],[Nokia2]]))</f>
        <v>10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pans="1:49">
      <c r="A7" s="5" t="s">
        <v>3</v>
      </c>
      <c r="B7" s="5">
        <v>5</v>
      </c>
      <c r="C7" s="5">
        <v>15</v>
      </c>
      <c r="D7" s="5">
        <v>24</v>
      </c>
      <c r="E7" s="5">
        <v>512</v>
      </c>
      <c r="F7" s="5">
        <v>256</v>
      </c>
      <c r="G7" s="5">
        <v>1</v>
      </c>
      <c r="H7" s="5">
        <v>4</v>
      </c>
      <c r="I7" s="5">
        <v>12</v>
      </c>
      <c r="J7" s="5">
        <v>110</v>
      </c>
      <c r="K7" s="5">
        <v>116</v>
      </c>
      <c r="L7" s="5">
        <v>128</v>
      </c>
      <c r="M7" s="46">
        <f>_xlfn.CEILING.MATH(AVERAGE(Table1[[#This Row],[Ericsson]],Table1[[#This Row],[Huawei]],Table1[[#This Row],[Nokia]]))</f>
        <v>118</v>
      </c>
      <c r="N7" s="57">
        <f>_xlfn.CEILING.MATH(STDEV(Table1[[#This Row],[Ericsson]],Table1[[#This Row],[Huawei]],Table1[[#This Row],[Nokia]]))</f>
        <v>10</v>
      </c>
      <c r="O7" s="5">
        <v>110</v>
      </c>
      <c r="P7" s="5">
        <v>115</v>
      </c>
      <c r="Q7" s="5">
        <v>128</v>
      </c>
      <c r="R7" s="46">
        <f>_xlfn.CEILING.MATH(AVERAGE(Table1[[#This Row],[Ericsson2]],Table1[[#This Row],[Huawei2]],Table1[[#This Row],[Nokia2]]))</f>
        <v>118</v>
      </c>
      <c r="S7" s="57">
        <f>_xlfn.CEILING.MATH(STDEV(Table1[[#This Row],[Ericsson2]],Table1[[#This Row],[Huawei2]],Table1[[#This Row],[Nokia2]]))</f>
        <v>10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9">
      <c r="A8" s="5" t="s">
        <v>3</v>
      </c>
      <c r="B8" s="5">
        <v>5</v>
      </c>
      <c r="C8" s="5">
        <v>15</v>
      </c>
      <c r="D8" s="5">
        <v>24</v>
      </c>
      <c r="E8" s="5">
        <v>512</v>
      </c>
      <c r="F8" s="5">
        <v>256</v>
      </c>
      <c r="G8" s="5">
        <v>1</v>
      </c>
      <c r="H8" s="5">
        <v>8</v>
      </c>
      <c r="I8" s="5">
        <v>8</v>
      </c>
      <c r="J8" s="5">
        <v>114</v>
      </c>
      <c r="K8" s="5">
        <v>154</v>
      </c>
      <c r="L8" s="5">
        <v>128</v>
      </c>
      <c r="M8" s="46">
        <f>_xlfn.CEILING.MATH(AVERAGE(Table1[[#This Row],[Ericsson]],Table1[[#This Row],[Huawei]],Table1[[#This Row],[Nokia]]))</f>
        <v>132</v>
      </c>
      <c r="N8" s="57">
        <f>_xlfn.CEILING.MATH(STDEV(Table1[[#This Row],[Ericsson]],Table1[[#This Row],[Huawei]],Table1[[#This Row],[Nokia]]))</f>
        <v>21</v>
      </c>
      <c r="O8" s="5">
        <v>110</v>
      </c>
      <c r="P8" s="5">
        <v>115</v>
      </c>
      <c r="Q8" s="5">
        <v>128</v>
      </c>
      <c r="R8" s="46">
        <f>_xlfn.CEILING.MATH(AVERAGE(Table1[[#This Row],[Ericsson2]],Table1[[#This Row],[Huawei2]],Table1[[#This Row],[Nokia2]]))</f>
        <v>118</v>
      </c>
      <c r="S8" s="57">
        <f>_xlfn.CEILING.MATH(STDEV(Table1[[#This Row],[Ericsson2]],Table1[[#This Row],[Huawei2]],Table1[[#This Row],[Nokia2]]))</f>
        <v>10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9">
      <c r="A9" s="5" t="s">
        <v>3</v>
      </c>
      <c r="B9" s="5">
        <v>5</v>
      </c>
      <c r="C9" s="5">
        <v>15</v>
      </c>
      <c r="D9" s="5">
        <v>24</v>
      </c>
      <c r="E9" s="5">
        <v>512</v>
      </c>
      <c r="F9" s="5">
        <v>256</v>
      </c>
      <c r="G9" s="5">
        <v>1</v>
      </c>
      <c r="H9" s="5">
        <v>8</v>
      </c>
      <c r="I9" s="5">
        <v>12</v>
      </c>
      <c r="J9" s="5">
        <v>110</v>
      </c>
      <c r="K9" s="5">
        <v>122</v>
      </c>
      <c r="L9" s="5">
        <v>128</v>
      </c>
      <c r="M9" s="46">
        <f>_xlfn.CEILING.MATH(AVERAGE(Table1[[#This Row],[Ericsson]],Table1[[#This Row],[Huawei]],Table1[[#This Row],[Nokia]]))</f>
        <v>120</v>
      </c>
      <c r="N9" s="57">
        <f>_xlfn.CEILING.MATH(STDEV(Table1[[#This Row],[Ericsson]],Table1[[#This Row],[Huawei]],Table1[[#This Row],[Nokia]]))</f>
        <v>10</v>
      </c>
      <c r="O9" s="5">
        <v>110</v>
      </c>
      <c r="P9" s="5">
        <v>116</v>
      </c>
      <c r="Q9" s="5">
        <v>128</v>
      </c>
      <c r="R9" s="46">
        <f>_xlfn.CEILING.MATH(AVERAGE(Table1[[#This Row],[Ericsson2]],Table1[[#This Row],[Huawei2]],Table1[[#This Row],[Nokia2]]))</f>
        <v>118</v>
      </c>
      <c r="S9" s="57">
        <f>_xlfn.CEILING.MATH(STDEV(Table1[[#This Row],[Ericsson2]],Table1[[#This Row],[Huawei2]],Table1[[#This Row],[Nokia2]]))</f>
        <v>10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9">
      <c r="A10" s="5" t="s">
        <v>3</v>
      </c>
      <c r="B10" s="24">
        <v>10</v>
      </c>
      <c r="C10" s="24">
        <v>15</v>
      </c>
      <c r="D10" s="24">
        <v>52</v>
      </c>
      <c r="E10" s="24">
        <v>1024</v>
      </c>
      <c r="F10" s="24">
        <v>128</v>
      </c>
      <c r="G10" s="5">
        <v>1</v>
      </c>
      <c r="H10" s="5">
        <v>2</v>
      </c>
      <c r="I10" s="5">
        <v>1</v>
      </c>
      <c r="J10" s="5">
        <v>65</v>
      </c>
      <c r="K10" s="5">
        <v>60</v>
      </c>
      <c r="L10" s="5">
        <v>64</v>
      </c>
      <c r="M10" s="46">
        <f>_xlfn.CEILING.MATH(AVERAGE(Table1[[#This Row],[Ericsson]],Table1[[#This Row],[Huawei]],Table1[[#This Row],[Nokia]]))</f>
        <v>63</v>
      </c>
      <c r="N10" s="57">
        <f>_xlfn.CEILING.MATH(STDEV(Table1[[#This Row],[Ericsson]],Table1[[#This Row],[Huawei]],Table1[[#This Row],[Nokia]]))</f>
        <v>3</v>
      </c>
      <c r="O10" s="5">
        <v>58</v>
      </c>
      <c r="P10" s="5">
        <v>58</v>
      </c>
      <c r="Q10" s="5">
        <v>64</v>
      </c>
      <c r="R10" s="46">
        <f>_xlfn.CEILING.MATH(AVERAGE(Table1[[#This Row],[Ericsson2]],Table1[[#This Row],[Huawei2]],Table1[[#This Row],[Nokia2]]))</f>
        <v>60</v>
      </c>
      <c r="S10" s="57">
        <f>_xlfn.CEILING.MATH(STDEV(Table1[[#This Row],[Ericsson2]],Table1[[#This Row],[Huawei2]],Table1[[#This Row],[Nokia2]]))</f>
        <v>4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9">
      <c r="A11" s="5" t="s">
        <v>3</v>
      </c>
      <c r="B11" s="24">
        <v>10</v>
      </c>
      <c r="C11" s="24">
        <v>15</v>
      </c>
      <c r="D11" s="24">
        <v>52</v>
      </c>
      <c r="E11" s="24">
        <v>1024</v>
      </c>
      <c r="F11" s="24">
        <v>128</v>
      </c>
      <c r="G11" s="5">
        <v>1</v>
      </c>
      <c r="H11" s="5">
        <v>2</v>
      </c>
      <c r="I11" s="5">
        <v>2</v>
      </c>
      <c r="J11" s="5">
        <v>60</v>
      </c>
      <c r="K11" s="5">
        <v>58</v>
      </c>
      <c r="L11" s="5">
        <v>64</v>
      </c>
      <c r="M11" s="46">
        <f>_xlfn.CEILING.MATH(AVERAGE(Table1[[#This Row],[Ericsson]],Table1[[#This Row],[Huawei]],Table1[[#This Row],[Nokia]]))</f>
        <v>61</v>
      </c>
      <c r="N11" s="57">
        <f>_xlfn.CEILING.MATH(STDEV(Table1[[#This Row],[Ericsson]],Table1[[#This Row],[Huawei]],Table1[[#This Row],[Nokia]]))</f>
        <v>4</v>
      </c>
      <c r="O11" s="5">
        <v>58</v>
      </c>
      <c r="P11" s="5">
        <v>58</v>
      </c>
      <c r="Q11" s="5">
        <v>64</v>
      </c>
      <c r="R11" s="46">
        <f>_xlfn.CEILING.MATH(AVERAGE(Table1[[#This Row],[Ericsson2]],Table1[[#This Row],[Huawei2]],Table1[[#This Row],[Nokia2]]))</f>
        <v>60</v>
      </c>
      <c r="S11" s="57">
        <f>_xlfn.CEILING.MATH(STDEV(Table1[[#This Row],[Ericsson2]],Table1[[#This Row],[Huawei2]],Table1[[#This Row],[Nokia2]]))</f>
        <v>4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</row>
    <row r="12" spans="1:49">
      <c r="A12" s="5" t="s">
        <v>3</v>
      </c>
      <c r="B12" s="24">
        <v>10</v>
      </c>
      <c r="C12" s="24">
        <v>15</v>
      </c>
      <c r="D12" s="24">
        <v>52</v>
      </c>
      <c r="E12" s="24">
        <v>1024</v>
      </c>
      <c r="F12" s="24">
        <v>128</v>
      </c>
      <c r="G12" s="5">
        <v>1</v>
      </c>
      <c r="H12" s="5">
        <v>4</v>
      </c>
      <c r="I12" s="5">
        <v>4</v>
      </c>
      <c r="J12" s="5">
        <v>58</v>
      </c>
      <c r="K12" s="5">
        <v>58</v>
      </c>
      <c r="L12" s="5">
        <v>64</v>
      </c>
      <c r="M12" s="46">
        <f>_xlfn.CEILING.MATH(AVERAGE(Table1[[#This Row],[Ericsson]],Table1[[#This Row],[Huawei]],Table1[[#This Row],[Nokia]]))</f>
        <v>60</v>
      </c>
      <c r="N12" s="57">
        <f>_xlfn.CEILING.MATH(STDEV(Table1[[#This Row],[Ericsson]],Table1[[#This Row],[Huawei]],Table1[[#This Row],[Nokia]]))</f>
        <v>4</v>
      </c>
      <c r="O12" s="5">
        <v>58</v>
      </c>
      <c r="P12" s="5">
        <v>57</v>
      </c>
      <c r="Q12" s="5">
        <v>64</v>
      </c>
      <c r="R12" s="46">
        <f>_xlfn.CEILING.MATH(AVERAGE(Table1[[#This Row],[Ericsson2]],Table1[[#This Row],[Huawei2]],Table1[[#This Row],[Nokia2]]))</f>
        <v>60</v>
      </c>
      <c r="S12" s="57">
        <f>_xlfn.CEILING.MATH(STDEV(Table1[[#This Row],[Ericsson2]],Table1[[#This Row],[Huawei2]],Table1[[#This Row],[Nokia2]]))</f>
        <v>4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49">
      <c r="A13" s="5" t="s">
        <v>3</v>
      </c>
      <c r="B13" s="24">
        <v>10</v>
      </c>
      <c r="C13" s="24">
        <v>15</v>
      </c>
      <c r="D13" s="24">
        <v>52</v>
      </c>
      <c r="E13" s="24">
        <v>1024</v>
      </c>
      <c r="F13" s="24">
        <v>128</v>
      </c>
      <c r="G13" s="5">
        <v>1</v>
      </c>
      <c r="H13" s="5">
        <v>4</v>
      </c>
      <c r="I13" s="5">
        <v>12</v>
      </c>
      <c r="J13" s="5">
        <v>58</v>
      </c>
      <c r="K13" s="5">
        <v>57</v>
      </c>
      <c r="L13" s="5">
        <v>64</v>
      </c>
      <c r="M13" s="46">
        <f>_xlfn.CEILING.MATH(AVERAGE(Table1[[#This Row],[Ericsson]],Table1[[#This Row],[Huawei]],Table1[[#This Row],[Nokia]]))</f>
        <v>60</v>
      </c>
      <c r="N13" s="57">
        <f>_xlfn.CEILING.MATH(STDEV(Table1[[#This Row],[Ericsson]],Table1[[#This Row],[Huawei]],Table1[[#This Row],[Nokia]]))</f>
        <v>4</v>
      </c>
      <c r="O13" s="5">
        <v>58</v>
      </c>
      <c r="P13" s="5">
        <v>58</v>
      </c>
      <c r="Q13" s="5">
        <v>64</v>
      </c>
      <c r="R13" s="46">
        <f>_xlfn.CEILING.MATH(AVERAGE(Table1[[#This Row],[Ericsson2]],Table1[[#This Row],[Huawei2]],Table1[[#This Row],[Nokia2]]))</f>
        <v>60</v>
      </c>
      <c r="S13" s="57">
        <f>_xlfn.CEILING.MATH(STDEV(Table1[[#This Row],[Ericsson2]],Table1[[#This Row],[Huawei2]],Table1[[#This Row],[Nokia2]]))</f>
        <v>4</v>
      </c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</row>
    <row r="14" spans="1:49">
      <c r="A14" s="5" t="s">
        <v>3</v>
      </c>
      <c r="B14" s="24">
        <v>10</v>
      </c>
      <c r="C14" s="24">
        <v>15</v>
      </c>
      <c r="D14" s="24">
        <v>52</v>
      </c>
      <c r="E14" s="24">
        <v>1024</v>
      </c>
      <c r="F14" s="24">
        <v>128</v>
      </c>
      <c r="G14" s="5">
        <v>1</v>
      </c>
      <c r="H14" s="5">
        <v>8</v>
      </c>
      <c r="I14" s="5">
        <v>8</v>
      </c>
      <c r="J14" s="5">
        <v>58</v>
      </c>
      <c r="K14" s="5">
        <v>58</v>
      </c>
      <c r="L14" s="5">
        <v>64</v>
      </c>
      <c r="M14" s="46">
        <f>_xlfn.CEILING.MATH(AVERAGE(Table1[[#This Row],[Ericsson]],Table1[[#This Row],[Huawei]],Table1[[#This Row],[Nokia]]))</f>
        <v>60</v>
      </c>
      <c r="N14" s="57">
        <f>_xlfn.CEILING.MATH(STDEV(Table1[[#This Row],[Ericsson]],Table1[[#This Row],[Huawei]],Table1[[#This Row],[Nokia]]))</f>
        <v>4</v>
      </c>
      <c r="O14" s="5">
        <v>58</v>
      </c>
      <c r="P14" s="5">
        <v>58</v>
      </c>
      <c r="Q14" s="5">
        <v>64</v>
      </c>
      <c r="R14" s="46">
        <f>_xlfn.CEILING.MATH(AVERAGE(Table1[[#This Row],[Ericsson2]],Table1[[#This Row],[Huawei2]],Table1[[#This Row],[Nokia2]]))</f>
        <v>60</v>
      </c>
      <c r="S14" s="57">
        <f>_xlfn.CEILING.MATH(STDEV(Table1[[#This Row],[Ericsson2]],Table1[[#This Row],[Huawei2]],Table1[[#This Row],[Nokia2]]))</f>
        <v>4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</row>
    <row r="15" spans="1:49">
      <c r="A15" s="5" t="s">
        <v>3</v>
      </c>
      <c r="B15" s="24">
        <v>10</v>
      </c>
      <c r="C15" s="24">
        <v>15</v>
      </c>
      <c r="D15" s="24">
        <v>52</v>
      </c>
      <c r="E15" s="24">
        <v>1024</v>
      </c>
      <c r="F15" s="24">
        <v>128</v>
      </c>
      <c r="G15" s="5">
        <v>1</v>
      </c>
      <c r="H15" s="5">
        <v>8</v>
      </c>
      <c r="I15" s="5">
        <v>12</v>
      </c>
      <c r="J15" s="5">
        <v>58</v>
      </c>
      <c r="K15" s="5">
        <v>58</v>
      </c>
      <c r="L15" s="5">
        <v>64</v>
      </c>
      <c r="M15" s="46">
        <f>_xlfn.CEILING.MATH(AVERAGE(Table1[[#This Row],[Ericsson]],Table1[[#This Row],[Huawei]],Table1[[#This Row],[Nokia]]))</f>
        <v>60</v>
      </c>
      <c r="N15" s="57">
        <f>_xlfn.CEILING.MATH(STDEV(Table1[[#This Row],[Ericsson]],Table1[[#This Row],[Huawei]],Table1[[#This Row],[Nokia]]))</f>
        <v>4</v>
      </c>
      <c r="O15" s="5">
        <v>58</v>
      </c>
      <c r="P15" s="5">
        <v>58</v>
      </c>
      <c r="Q15" s="5">
        <v>64</v>
      </c>
      <c r="R15" s="46">
        <f>_xlfn.CEILING.MATH(AVERAGE(Table1[[#This Row],[Ericsson2]],Table1[[#This Row],[Huawei2]],Table1[[#This Row],[Nokia2]]))</f>
        <v>60</v>
      </c>
      <c r="S15" s="57">
        <f>_xlfn.CEILING.MATH(STDEV(Table1[[#This Row],[Ericsson2]],Table1[[#This Row],[Huawei2]],Table1[[#This Row],[Nokia2]]))</f>
        <v>4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pans="1:49">
      <c r="A16" s="5" t="s">
        <v>3</v>
      </c>
      <c r="B16" s="24">
        <v>20</v>
      </c>
      <c r="C16" s="24">
        <v>15</v>
      </c>
      <c r="D16" s="24">
        <v>104</v>
      </c>
      <c r="E16" s="24">
        <v>2048</v>
      </c>
      <c r="F16" s="24">
        <v>64</v>
      </c>
      <c r="G16" s="5">
        <v>1</v>
      </c>
      <c r="H16" s="5">
        <v>2</v>
      </c>
      <c r="I16" s="5">
        <v>1</v>
      </c>
      <c r="J16" s="5">
        <v>32</v>
      </c>
      <c r="K16" s="5">
        <v>29</v>
      </c>
      <c r="L16" s="5">
        <v>32</v>
      </c>
      <c r="M16" s="46">
        <f>_xlfn.CEILING.MATH(AVERAGE(Table1[[#This Row],[Ericsson]],Table1[[#This Row],[Huawei]],Table1[[#This Row],[Nokia]]))</f>
        <v>31</v>
      </c>
      <c r="N16" s="57">
        <f>_xlfn.CEILING.MATH(STDEV(Table1[[#This Row],[Ericsson]],Table1[[#This Row],[Huawei]],Table1[[#This Row],[Nokia]]))</f>
        <v>2</v>
      </c>
      <c r="O16" s="5">
        <v>30</v>
      </c>
      <c r="P16" s="5">
        <v>29</v>
      </c>
      <c r="Q16" s="5">
        <v>32</v>
      </c>
      <c r="R16" s="46">
        <f>_xlfn.CEILING.MATH(AVERAGE(Table1[[#This Row],[Ericsson2]],Table1[[#This Row],[Huawei2]],Table1[[#This Row],[Nokia2]]))</f>
        <v>31</v>
      </c>
      <c r="S16" s="57">
        <f>_xlfn.CEILING.MATH(STDEV(Table1[[#This Row],[Ericsson2]],Table1[[#This Row],[Huawei2]],Table1[[#This Row],[Nokia2]]))</f>
        <v>2</v>
      </c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>
      <c r="A17" s="5" t="s">
        <v>3</v>
      </c>
      <c r="B17" s="24">
        <v>20</v>
      </c>
      <c r="C17" s="24">
        <v>15</v>
      </c>
      <c r="D17" s="24">
        <v>104</v>
      </c>
      <c r="E17" s="24">
        <v>2048</v>
      </c>
      <c r="F17" s="24">
        <v>64</v>
      </c>
      <c r="G17" s="5">
        <v>1</v>
      </c>
      <c r="H17" s="5">
        <v>2</v>
      </c>
      <c r="I17" s="5">
        <v>2</v>
      </c>
      <c r="J17" s="5">
        <v>31</v>
      </c>
      <c r="K17" s="5">
        <v>29</v>
      </c>
      <c r="L17" s="5">
        <v>32</v>
      </c>
      <c r="M17" s="46">
        <f>_xlfn.CEILING.MATH(AVERAGE(Table1[[#This Row],[Ericsson]],Table1[[#This Row],[Huawei]],Table1[[#This Row],[Nokia]]))</f>
        <v>31</v>
      </c>
      <c r="N17" s="57">
        <f>_xlfn.CEILING.MATH(STDEV(Table1[[#This Row],[Ericsson]],Table1[[#This Row],[Huawei]],Table1[[#This Row],[Nokia]]))</f>
        <v>2</v>
      </c>
      <c r="O17" s="5">
        <v>30</v>
      </c>
      <c r="P17" s="5">
        <v>29</v>
      </c>
      <c r="Q17" s="5">
        <v>32</v>
      </c>
      <c r="R17" s="46">
        <f>_xlfn.CEILING.MATH(AVERAGE(Table1[[#This Row],[Ericsson2]],Table1[[#This Row],[Huawei2]],Table1[[#This Row],[Nokia2]]))</f>
        <v>31</v>
      </c>
      <c r="S17" s="57">
        <f>_xlfn.CEILING.MATH(STDEV(Table1[[#This Row],[Ericsson2]],Table1[[#This Row],[Huawei2]],Table1[[#This Row],[Nokia2]]))</f>
        <v>2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</row>
    <row r="18" spans="1:41">
      <c r="A18" s="5" t="s">
        <v>3</v>
      </c>
      <c r="B18" s="24">
        <v>20</v>
      </c>
      <c r="C18" s="24">
        <v>15</v>
      </c>
      <c r="D18" s="24">
        <v>104</v>
      </c>
      <c r="E18" s="24">
        <v>2048</v>
      </c>
      <c r="F18" s="24">
        <v>64</v>
      </c>
      <c r="G18" s="5">
        <v>1</v>
      </c>
      <c r="H18" s="5">
        <v>4</v>
      </c>
      <c r="I18" s="5">
        <v>4</v>
      </c>
      <c r="J18" s="5">
        <v>30</v>
      </c>
      <c r="K18" s="5">
        <v>29</v>
      </c>
      <c r="L18" s="5">
        <v>32</v>
      </c>
      <c r="M18" s="46">
        <f>_xlfn.CEILING.MATH(AVERAGE(Table1[[#This Row],[Ericsson]],Table1[[#This Row],[Huawei]],Table1[[#This Row],[Nokia]]))</f>
        <v>31</v>
      </c>
      <c r="N18" s="57">
        <f>_xlfn.CEILING.MATH(STDEV(Table1[[#This Row],[Ericsson]],Table1[[#This Row],[Huawei]],Table1[[#This Row],[Nokia]]))</f>
        <v>2</v>
      </c>
      <c r="O18" s="5">
        <v>30</v>
      </c>
      <c r="P18" s="5">
        <v>28</v>
      </c>
      <c r="Q18" s="5">
        <v>32</v>
      </c>
      <c r="R18" s="46">
        <f>_xlfn.CEILING.MATH(AVERAGE(Table1[[#This Row],[Ericsson2]],Table1[[#This Row],[Huawei2]],Table1[[#This Row],[Nokia2]]))</f>
        <v>30</v>
      </c>
      <c r="S18" s="57">
        <f>_xlfn.CEILING.MATH(STDEV(Table1[[#This Row],[Ericsson2]],Table1[[#This Row],[Huawei2]],Table1[[#This Row],[Nokia2]]))</f>
        <v>2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>
      <c r="A19" s="5" t="s">
        <v>3</v>
      </c>
      <c r="B19" s="24">
        <v>20</v>
      </c>
      <c r="C19" s="24">
        <v>15</v>
      </c>
      <c r="D19" s="24">
        <v>104</v>
      </c>
      <c r="E19" s="24">
        <v>2048</v>
      </c>
      <c r="F19" s="24">
        <v>64</v>
      </c>
      <c r="G19" s="5">
        <v>1</v>
      </c>
      <c r="H19" s="5">
        <v>4</v>
      </c>
      <c r="I19" s="5">
        <v>12</v>
      </c>
      <c r="J19" s="5">
        <v>30</v>
      </c>
      <c r="K19" s="5">
        <v>29</v>
      </c>
      <c r="L19" s="5">
        <v>32</v>
      </c>
      <c r="M19" s="46">
        <f>_xlfn.CEILING.MATH(AVERAGE(Table1[[#This Row],[Ericsson]],Table1[[#This Row],[Huawei]],Table1[[#This Row],[Nokia]]))</f>
        <v>31</v>
      </c>
      <c r="N19" s="57">
        <f>_xlfn.CEILING.MATH(STDEV(Table1[[#This Row],[Ericsson]],Table1[[#This Row],[Huawei]],Table1[[#This Row],[Nokia]]))</f>
        <v>2</v>
      </c>
      <c r="O19" s="5">
        <v>30</v>
      </c>
      <c r="P19" s="5">
        <v>29</v>
      </c>
      <c r="Q19" s="5">
        <v>32</v>
      </c>
      <c r="R19" s="46">
        <f>_xlfn.CEILING.MATH(AVERAGE(Table1[[#This Row],[Ericsson2]],Table1[[#This Row],[Huawei2]],Table1[[#This Row],[Nokia2]]))</f>
        <v>31</v>
      </c>
      <c r="S19" s="57">
        <f>_xlfn.CEILING.MATH(STDEV(Table1[[#This Row],[Ericsson2]],Table1[[#This Row],[Huawei2]],Table1[[#This Row],[Nokia2]]))</f>
        <v>2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pans="1:41">
      <c r="A20" s="5" t="s">
        <v>3</v>
      </c>
      <c r="B20" s="24">
        <v>20</v>
      </c>
      <c r="C20" s="24">
        <v>15</v>
      </c>
      <c r="D20" s="24">
        <v>104</v>
      </c>
      <c r="E20" s="24">
        <v>2048</v>
      </c>
      <c r="F20" s="24">
        <v>64</v>
      </c>
      <c r="G20" s="5">
        <v>1</v>
      </c>
      <c r="H20" s="5">
        <v>8</v>
      </c>
      <c r="I20" s="5">
        <v>8</v>
      </c>
      <c r="J20" s="5">
        <v>30</v>
      </c>
      <c r="K20" s="5">
        <v>29</v>
      </c>
      <c r="L20" s="5">
        <v>32</v>
      </c>
      <c r="M20" s="46">
        <f>_xlfn.CEILING.MATH(AVERAGE(Table1[[#This Row],[Ericsson]],Table1[[#This Row],[Huawei]],Table1[[#This Row],[Nokia]]))</f>
        <v>31</v>
      </c>
      <c r="N20" s="57">
        <f>_xlfn.CEILING.MATH(STDEV(Table1[[#This Row],[Ericsson]],Table1[[#This Row],[Huawei]],Table1[[#This Row],[Nokia]]))</f>
        <v>2</v>
      </c>
      <c r="O20" s="5">
        <v>30</v>
      </c>
      <c r="P20" s="5">
        <v>29</v>
      </c>
      <c r="Q20" s="5">
        <v>32</v>
      </c>
      <c r="R20" s="46">
        <f>_xlfn.CEILING.MATH(AVERAGE(Table1[[#This Row],[Ericsson2]],Table1[[#This Row],[Huawei2]],Table1[[#This Row],[Nokia2]]))</f>
        <v>31</v>
      </c>
      <c r="S20" s="57">
        <f>_xlfn.CEILING.MATH(STDEV(Table1[[#This Row],[Ericsson2]],Table1[[#This Row],[Huawei2]],Table1[[#This Row],[Nokia2]]))</f>
        <v>2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pans="1:41">
      <c r="A21" s="5" t="s">
        <v>3</v>
      </c>
      <c r="B21" s="24">
        <v>20</v>
      </c>
      <c r="C21" s="24">
        <v>15</v>
      </c>
      <c r="D21" s="24">
        <v>104</v>
      </c>
      <c r="E21" s="24">
        <v>2048</v>
      </c>
      <c r="F21" s="24">
        <v>64</v>
      </c>
      <c r="G21" s="5">
        <v>1</v>
      </c>
      <c r="H21" s="5">
        <v>8</v>
      </c>
      <c r="I21" s="5">
        <v>12</v>
      </c>
      <c r="J21" s="5">
        <v>30</v>
      </c>
      <c r="K21" s="5">
        <v>28</v>
      </c>
      <c r="L21" s="5">
        <v>32</v>
      </c>
      <c r="M21" s="46">
        <f>_xlfn.CEILING.MATH(AVERAGE(Table1[[#This Row],[Ericsson]],Table1[[#This Row],[Huawei]],Table1[[#This Row],[Nokia]]))</f>
        <v>30</v>
      </c>
      <c r="N21" s="57">
        <f>_xlfn.CEILING.MATH(STDEV(Table1[[#This Row],[Ericsson]],Table1[[#This Row],[Huawei]],Table1[[#This Row],[Nokia]]))</f>
        <v>2</v>
      </c>
      <c r="O21" s="5">
        <v>30</v>
      </c>
      <c r="P21" s="5">
        <v>28</v>
      </c>
      <c r="Q21" s="5">
        <v>32</v>
      </c>
      <c r="R21" s="46">
        <f>_xlfn.CEILING.MATH(AVERAGE(Table1[[#This Row],[Ericsson2]],Table1[[#This Row],[Huawei2]],Table1[[#This Row],[Nokia2]]))</f>
        <v>30</v>
      </c>
      <c r="S21" s="57">
        <f>_xlfn.CEILING.MATH(STDEV(Table1[[#This Row],[Ericsson2]],Table1[[#This Row],[Huawei2]],Table1[[#This Row],[Nokia2]]))</f>
        <v>2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</row>
    <row r="22" spans="1:41">
      <c r="A22" s="5" t="s">
        <v>3</v>
      </c>
      <c r="B22" s="24">
        <v>50</v>
      </c>
      <c r="C22" s="24">
        <v>15</v>
      </c>
      <c r="D22" s="24">
        <v>264</v>
      </c>
      <c r="E22" s="24">
        <v>4096</v>
      </c>
      <c r="F22" s="24">
        <v>32</v>
      </c>
      <c r="G22" s="5">
        <v>1</v>
      </c>
      <c r="H22" s="5">
        <v>2</v>
      </c>
      <c r="I22" s="5">
        <v>1</v>
      </c>
      <c r="J22" s="5">
        <v>15</v>
      </c>
      <c r="K22" s="5">
        <v>14</v>
      </c>
      <c r="L22" s="5">
        <v>16</v>
      </c>
      <c r="M22" s="46">
        <f>_xlfn.CEILING.MATH(AVERAGE(Table1[[#This Row],[Ericsson]],Table1[[#This Row],[Huawei]],Table1[[#This Row],[Nokia]]))</f>
        <v>15</v>
      </c>
      <c r="N22" s="57">
        <f>_xlfn.CEILING.MATH(STDEV(Table1[[#This Row],[Ericsson]],Table1[[#This Row],[Huawei]],Table1[[#This Row],[Nokia]]))</f>
        <v>1</v>
      </c>
      <c r="O22" s="5">
        <v>15</v>
      </c>
      <c r="P22" s="5">
        <v>14</v>
      </c>
      <c r="Q22" s="5">
        <v>16</v>
      </c>
      <c r="R22" s="46">
        <f>_xlfn.CEILING.MATH(AVERAGE(Table1[[#This Row],[Ericsson2]],Table1[[#This Row],[Huawei2]],Table1[[#This Row],[Nokia2]]))</f>
        <v>15</v>
      </c>
      <c r="S22" s="57">
        <f>_xlfn.CEILING.MATH(STDEV(Table1[[#This Row],[Ericsson2]],Table1[[#This Row],[Huawei2]],Table1[[#This Row],[Nokia2]]))</f>
        <v>1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>
      <c r="A23" s="5" t="s">
        <v>3</v>
      </c>
      <c r="B23" s="24">
        <v>50</v>
      </c>
      <c r="C23" s="24">
        <v>15</v>
      </c>
      <c r="D23" s="24">
        <v>264</v>
      </c>
      <c r="E23" s="24">
        <v>4096</v>
      </c>
      <c r="F23" s="24">
        <v>32</v>
      </c>
      <c r="G23" s="5">
        <v>1</v>
      </c>
      <c r="H23" s="5">
        <v>2</v>
      </c>
      <c r="I23" s="5">
        <v>2</v>
      </c>
      <c r="J23" s="5">
        <v>15</v>
      </c>
      <c r="K23" s="5">
        <v>15</v>
      </c>
      <c r="L23" s="5">
        <v>16</v>
      </c>
      <c r="M23" s="46">
        <f>_xlfn.CEILING.MATH(AVERAGE(Table1[[#This Row],[Ericsson]],Table1[[#This Row],[Huawei]],Table1[[#This Row],[Nokia]]))</f>
        <v>16</v>
      </c>
      <c r="N23" s="57">
        <f>_xlfn.CEILING.MATH(STDEV(Table1[[#This Row],[Ericsson]],Table1[[#This Row],[Huawei]],Table1[[#This Row],[Nokia]]))</f>
        <v>1</v>
      </c>
      <c r="O23" s="5">
        <v>15</v>
      </c>
      <c r="P23" s="5">
        <v>14</v>
      </c>
      <c r="Q23" s="5">
        <v>16</v>
      </c>
      <c r="R23" s="46">
        <f>_xlfn.CEILING.MATH(AVERAGE(Table1[[#This Row],[Ericsson2]],Table1[[#This Row],[Huawei2]],Table1[[#This Row],[Nokia2]]))</f>
        <v>15</v>
      </c>
      <c r="S23" s="57">
        <f>_xlfn.CEILING.MATH(STDEV(Table1[[#This Row],[Ericsson2]],Table1[[#This Row],[Huawei2]],Table1[[#This Row],[Nokia2]]))</f>
        <v>1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</row>
    <row r="24" spans="1:41">
      <c r="A24" s="5" t="s">
        <v>3</v>
      </c>
      <c r="B24" s="24">
        <v>50</v>
      </c>
      <c r="C24" s="24">
        <v>15</v>
      </c>
      <c r="D24" s="24">
        <v>264</v>
      </c>
      <c r="E24" s="24">
        <v>4096</v>
      </c>
      <c r="F24" s="24">
        <v>32</v>
      </c>
      <c r="G24" s="5">
        <v>1</v>
      </c>
      <c r="H24" s="5">
        <v>4</v>
      </c>
      <c r="I24" s="5">
        <v>4</v>
      </c>
      <c r="J24" s="5">
        <v>15</v>
      </c>
      <c r="K24" s="5">
        <v>15</v>
      </c>
      <c r="L24" s="5">
        <v>16</v>
      </c>
      <c r="M24" s="46">
        <f>_xlfn.CEILING.MATH(AVERAGE(Table1[[#This Row],[Ericsson]],Table1[[#This Row],[Huawei]],Table1[[#This Row],[Nokia]]))</f>
        <v>16</v>
      </c>
      <c r="N24" s="57">
        <f>_xlfn.CEILING.MATH(STDEV(Table1[[#This Row],[Ericsson]],Table1[[#This Row],[Huawei]],Table1[[#This Row],[Nokia]]))</f>
        <v>1</v>
      </c>
      <c r="O24" s="5">
        <v>15</v>
      </c>
      <c r="P24" s="5">
        <v>14</v>
      </c>
      <c r="Q24" s="5">
        <v>16</v>
      </c>
      <c r="R24" s="46">
        <f>_xlfn.CEILING.MATH(AVERAGE(Table1[[#This Row],[Ericsson2]],Table1[[#This Row],[Huawei2]],Table1[[#This Row],[Nokia2]]))</f>
        <v>15</v>
      </c>
      <c r="S24" s="57">
        <f>_xlfn.CEILING.MATH(STDEV(Table1[[#This Row],[Ericsson2]],Table1[[#This Row],[Huawei2]],Table1[[#This Row],[Nokia2]]))</f>
        <v>1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</row>
    <row r="25" spans="1:41">
      <c r="A25" s="5" t="s">
        <v>3</v>
      </c>
      <c r="B25" s="24">
        <v>50</v>
      </c>
      <c r="C25" s="24">
        <v>15</v>
      </c>
      <c r="D25" s="24">
        <v>264</v>
      </c>
      <c r="E25" s="24">
        <v>4096</v>
      </c>
      <c r="F25" s="24">
        <v>32</v>
      </c>
      <c r="G25" s="5">
        <v>1</v>
      </c>
      <c r="H25" s="5">
        <v>4</v>
      </c>
      <c r="I25" s="5">
        <v>12</v>
      </c>
      <c r="J25" s="5">
        <v>15</v>
      </c>
      <c r="K25" s="5">
        <v>15</v>
      </c>
      <c r="L25" s="5">
        <v>16</v>
      </c>
      <c r="M25" s="46">
        <f>_xlfn.CEILING.MATH(AVERAGE(Table1[[#This Row],[Ericsson]],Table1[[#This Row],[Huawei]],Table1[[#This Row],[Nokia]]))</f>
        <v>16</v>
      </c>
      <c r="N25" s="57">
        <f>_xlfn.CEILING.MATH(STDEV(Table1[[#This Row],[Ericsson]],Table1[[#This Row],[Huawei]],Table1[[#This Row],[Nokia]]))</f>
        <v>1</v>
      </c>
      <c r="O25" s="5">
        <v>15</v>
      </c>
      <c r="P25" s="5">
        <v>14</v>
      </c>
      <c r="Q25" s="5">
        <v>16</v>
      </c>
      <c r="R25" s="46">
        <f>_xlfn.CEILING.MATH(AVERAGE(Table1[[#This Row],[Ericsson2]],Table1[[#This Row],[Huawei2]],Table1[[#This Row],[Nokia2]]))</f>
        <v>15</v>
      </c>
      <c r="S25" s="57">
        <f>_xlfn.CEILING.MATH(STDEV(Table1[[#This Row],[Ericsson2]],Table1[[#This Row],[Huawei2]],Table1[[#This Row],[Nokia2]]))</f>
        <v>1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pans="1:41">
      <c r="A26" s="5" t="s">
        <v>3</v>
      </c>
      <c r="B26" s="24">
        <v>50</v>
      </c>
      <c r="C26" s="24">
        <v>15</v>
      </c>
      <c r="D26" s="24">
        <v>264</v>
      </c>
      <c r="E26" s="24">
        <v>4096</v>
      </c>
      <c r="F26" s="24">
        <v>32</v>
      </c>
      <c r="G26" s="5">
        <v>1</v>
      </c>
      <c r="H26" s="5">
        <v>8</v>
      </c>
      <c r="I26" s="5">
        <v>8</v>
      </c>
      <c r="J26" s="5">
        <v>15</v>
      </c>
      <c r="K26" s="5">
        <v>14</v>
      </c>
      <c r="L26" s="5">
        <v>16</v>
      </c>
      <c r="M26" s="46">
        <f>_xlfn.CEILING.MATH(AVERAGE(Table1[[#This Row],[Ericsson]],Table1[[#This Row],[Huawei]],Table1[[#This Row],[Nokia]]))</f>
        <v>15</v>
      </c>
      <c r="N26" s="57">
        <f>_xlfn.CEILING.MATH(STDEV(Table1[[#This Row],[Ericsson]],Table1[[#This Row],[Huawei]],Table1[[#This Row],[Nokia]]))</f>
        <v>1</v>
      </c>
      <c r="O26" s="5">
        <v>15</v>
      </c>
      <c r="P26" s="5">
        <v>14</v>
      </c>
      <c r="Q26" s="5">
        <v>16</v>
      </c>
      <c r="R26" s="46">
        <f>_xlfn.CEILING.MATH(AVERAGE(Table1[[#This Row],[Ericsson2]],Table1[[#This Row],[Huawei2]],Table1[[#This Row],[Nokia2]]))</f>
        <v>15</v>
      </c>
      <c r="S26" s="57">
        <f>_xlfn.CEILING.MATH(STDEV(Table1[[#This Row],[Ericsson2]],Table1[[#This Row],[Huawei2]],Table1[[#This Row],[Nokia2]]))</f>
        <v>1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41">
      <c r="A27" s="5" t="s">
        <v>3</v>
      </c>
      <c r="B27" s="24">
        <v>50</v>
      </c>
      <c r="C27" s="24">
        <v>15</v>
      </c>
      <c r="D27" s="24">
        <v>264</v>
      </c>
      <c r="E27" s="24">
        <v>4096</v>
      </c>
      <c r="F27" s="24">
        <v>32</v>
      </c>
      <c r="G27" s="5">
        <v>1</v>
      </c>
      <c r="H27" s="5">
        <v>8</v>
      </c>
      <c r="I27" s="5">
        <v>12</v>
      </c>
      <c r="J27" s="5">
        <v>15</v>
      </c>
      <c r="K27" s="5">
        <v>14</v>
      </c>
      <c r="L27" s="5">
        <v>16</v>
      </c>
      <c r="M27" s="46">
        <f>_xlfn.CEILING.MATH(AVERAGE(Table1[[#This Row],[Ericsson]],Table1[[#This Row],[Huawei]],Table1[[#This Row],[Nokia]]))</f>
        <v>15</v>
      </c>
      <c r="N27" s="57">
        <f>_xlfn.CEILING.MATH(STDEV(Table1[[#This Row],[Ericsson]],Table1[[#This Row],[Huawei]],Table1[[#This Row],[Nokia]]))</f>
        <v>1</v>
      </c>
      <c r="O27" s="5">
        <v>15</v>
      </c>
      <c r="P27" s="5">
        <v>15</v>
      </c>
      <c r="Q27" s="5">
        <v>16</v>
      </c>
      <c r="R27" s="46">
        <f>_xlfn.CEILING.MATH(AVERAGE(Table1[[#This Row],[Ericsson2]],Table1[[#This Row],[Huawei2]],Table1[[#This Row],[Nokia2]]))</f>
        <v>16</v>
      </c>
      <c r="S27" s="57">
        <f>_xlfn.CEILING.MATH(STDEV(Table1[[#This Row],[Ericsson2]],Table1[[#This Row],[Huawei2]],Table1[[#This Row],[Nokia2]]))</f>
        <v>1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41">
      <c r="A28" s="5" t="s">
        <v>3</v>
      </c>
      <c r="B28" s="24">
        <v>20</v>
      </c>
      <c r="C28" s="24">
        <v>30</v>
      </c>
      <c r="D28" s="24">
        <v>48</v>
      </c>
      <c r="E28" s="24">
        <v>1024</v>
      </c>
      <c r="F28" s="24">
        <v>64</v>
      </c>
      <c r="G28" s="5">
        <v>1</v>
      </c>
      <c r="H28" s="5">
        <v>2</v>
      </c>
      <c r="I28" s="5">
        <v>1</v>
      </c>
      <c r="J28" s="5">
        <v>31</v>
      </c>
      <c r="K28" s="5">
        <v>48</v>
      </c>
      <c r="L28" s="5">
        <v>32</v>
      </c>
      <c r="M28" s="46">
        <f>_xlfn.CEILING.MATH(AVERAGE(Table1[[#This Row],[Ericsson]],Table1[[#This Row],[Huawei]],Table1[[#This Row],[Nokia]]))</f>
        <v>37</v>
      </c>
      <c r="N28" s="57">
        <f>_xlfn.CEILING.MATH(STDEV(Table1[[#This Row],[Ericsson]],Table1[[#This Row],[Huawei]],Table1[[#This Row],[Nokia]]))</f>
        <v>10</v>
      </c>
      <c r="O28" s="5">
        <v>30</v>
      </c>
      <c r="P28" s="5">
        <v>29</v>
      </c>
      <c r="Q28" s="5">
        <v>32</v>
      </c>
      <c r="R28" s="46">
        <f>_xlfn.CEILING.MATH(AVERAGE(Table1[[#This Row],[Ericsson2]],Table1[[#This Row],[Huawei2]],Table1[[#This Row],[Nokia2]]))</f>
        <v>31</v>
      </c>
      <c r="S28" s="57">
        <f>_xlfn.CEILING.MATH(STDEV(Table1[[#This Row],[Ericsson2]],Table1[[#This Row],[Huawei2]],Table1[[#This Row],[Nokia2]]))</f>
        <v>2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1">
      <c r="A29" s="5" t="s">
        <v>3</v>
      </c>
      <c r="B29" s="24">
        <v>20</v>
      </c>
      <c r="C29" s="24">
        <v>30</v>
      </c>
      <c r="D29" s="24">
        <v>48</v>
      </c>
      <c r="E29" s="24">
        <v>1024</v>
      </c>
      <c r="F29" s="24">
        <v>64</v>
      </c>
      <c r="G29" s="5">
        <v>1</v>
      </c>
      <c r="H29" s="5">
        <v>2</v>
      </c>
      <c r="I29" s="5">
        <v>2</v>
      </c>
      <c r="J29" s="5">
        <v>31</v>
      </c>
      <c r="K29" s="5">
        <v>29</v>
      </c>
      <c r="L29" s="5">
        <v>32</v>
      </c>
      <c r="M29" s="46">
        <f>_xlfn.CEILING.MATH(AVERAGE(Table1[[#This Row],[Ericsson]],Table1[[#This Row],[Huawei]],Table1[[#This Row],[Nokia]]))</f>
        <v>31</v>
      </c>
      <c r="N29" s="57">
        <f>_xlfn.CEILING.MATH(STDEV(Table1[[#This Row],[Ericsson]],Table1[[#This Row],[Huawei]],Table1[[#This Row],[Nokia]]))</f>
        <v>2</v>
      </c>
      <c r="O29" s="5">
        <v>30</v>
      </c>
      <c r="P29" s="5">
        <v>29</v>
      </c>
      <c r="Q29" s="5">
        <v>32</v>
      </c>
      <c r="R29" s="46">
        <f>_xlfn.CEILING.MATH(AVERAGE(Table1[[#This Row],[Ericsson2]],Table1[[#This Row],[Huawei2]],Table1[[#This Row],[Nokia2]]))</f>
        <v>31</v>
      </c>
      <c r="S29" s="57">
        <f>_xlfn.CEILING.MATH(STDEV(Table1[[#This Row],[Ericsson2]],Table1[[#This Row],[Huawei2]],Table1[[#This Row],[Nokia2]]))</f>
        <v>2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1">
      <c r="A30" s="5" t="s">
        <v>3</v>
      </c>
      <c r="B30" s="24">
        <v>20</v>
      </c>
      <c r="C30" s="24">
        <v>30</v>
      </c>
      <c r="D30" s="24">
        <v>48</v>
      </c>
      <c r="E30" s="24">
        <v>1024</v>
      </c>
      <c r="F30" s="24">
        <v>64</v>
      </c>
      <c r="G30" s="5">
        <v>1</v>
      </c>
      <c r="H30" s="5">
        <v>4</v>
      </c>
      <c r="I30" s="5">
        <v>4</v>
      </c>
      <c r="J30" s="5">
        <v>30</v>
      </c>
      <c r="K30" s="5">
        <v>29</v>
      </c>
      <c r="L30" s="5">
        <v>32</v>
      </c>
      <c r="M30" s="46">
        <f>_xlfn.CEILING.MATH(AVERAGE(Table1[[#This Row],[Ericsson]],Table1[[#This Row],[Huawei]],Table1[[#This Row],[Nokia]]))</f>
        <v>31</v>
      </c>
      <c r="N30" s="57">
        <f>_xlfn.CEILING.MATH(STDEV(Table1[[#This Row],[Ericsson]],Table1[[#This Row],[Huawei]],Table1[[#This Row],[Nokia]]))</f>
        <v>2</v>
      </c>
      <c r="O30" s="5">
        <v>30</v>
      </c>
      <c r="P30" s="5">
        <v>29</v>
      </c>
      <c r="Q30" s="5">
        <v>32</v>
      </c>
      <c r="R30" s="46">
        <f>_xlfn.CEILING.MATH(AVERAGE(Table1[[#This Row],[Ericsson2]],Table1[[#This Row],[Huawei2]],Table1[[#This Row],[Nokia2]]))</f>
        <v>31</v>
      </c>
      <c r="S30" s="57">
        <f>_xlfn.CEILING.MATH(STDEV(Table1[[#This Row],[Ericsson2]],Table1[[#This Row],[Huawei2]],Table1[[#This Row],[Nokia2]]))</f>
        <v>2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>
      <c r="A31" s="5" t="s">
        <v>3</v>
      </c>
      <c r="B31" s="24">
        <v>20</v>
      </c>
      <c r="C31" s="24">
        <v>30</v>
      </c>
      <c r="D31" s="24">
        <v>48</v>
      </c>
      <c r="E31" s="24">
        <v>1024</v>
      </c>
      <c r="F31" s="24">
        <v>64</v>
      </c>
      <c r="G31" s="5">
        <v>1</v>
      </c>
      <c r="H31" s="5">
        <v>4</v>
      </c>
      <c r="I31" s="5">
        <v>12</v>
      </c>
      <c r="J31" s="5">
        <v>30</v>
      </c>
      <c r="K31" s="5">
        <v>29</v>
      </c>
      <c r="L31" s="5">
        <v>32</v>
      </c>
      <c r="M31" s="46">
        <f>_xlfn.CEILING.MATH(AVERAGE(Table1[[#This Row],[Ericsson]],Table1[[#This Row],[Huawei]],Table1[[#This Row],[Nokia]]))</f>
        <v>31</v>
      </c>
      <c r="N31" s="57">
        <f>_xlfn.CEILING.MATH(STDEV(Table1[[#This Row],[Ericsson]],Table1[[#This Row],[Huawei]],Table1[[#This Row],[Nokia]]))</f>
        <v>2</v>
      </c>
      <c r="O31" s="5">
        <v>30</v>
      </c>
      <c r="P31" s="5">
        <v>28</v>
      </c>
      <c r="Q31" s="5">
        <v>32</v>
      </c>
      <c r="R31" s="46">
        <f>_xlfn.CEILING.MATH(AVERAGE(Table1[[#This Row],[Ericsson2]],Table1[[#This Row],[Huawei2]],Table1[[#This Row],[Nokia2]]))</f>
        <v>30</v>
      </c>
      <c r="S31" s="57">
        <f>_xlfn.CEILING.MATH(STDEV(Table1[[#This Row],[Ericsson2]],Table1[[#This Row],[Huawei2]],Table1[[#This Row],[Nokia2]]))</f>
        <v>2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</row>
    <row r="32" spans="1:41">
      <c r="A32" s="5" t="s">
        <v>3</v>
      </c>
      <c r="B32" s="24">
        <v>20</v>
      </c>
      <c r="C32" s="24">
        <v>30</v>
      </c>
      <c r="D32" s="24">
        <v>48</v>
      </c>
      <c r="E32" s="24">
        <v>1024</v>
      </c>
      <c r="F32" s="24">
        <v>64</v>
      </c>
      <c r="G32" s="5">
        <v>1</v>
      </c>
      <c r="H32" s="5">
        <v>8</v>
      </c>
      <c r="I32" s="5">
        <v>8</v>
      </c>
      <c r="J32" s="5">
        <v>30</v>
      </c>
      <c r="K32" s="5">
        <v>30</v>
      </c>
      <c r="L32" s="5">
        <v>32</v>
      </c>
      <c r="M32" s="46">
        <f>_xlfn.CEILING.MATH(AVERAGE(Table1[[#This Row],[Ericsson]],Table1[[#This Row],[Huawei]],Table1[[#This Row],[Nokia]]))</f>
        <v>31</v>
      </c>
      <c r="N32" s="57">
        <f>_xlfn.CEILING.MATH(STDEV(Table1[[#This Row],[Ericsson]],Table1[[#This Row],[Huawei]],Table1[[#This Row],[Nokia]]))</f>
        <v>2</v>
      </c>
      <c r="O32" s="5">
        <v>30</v>
      </c>
      <c r="P32" s="5">
        <v>29</v>
      </c>
      <c r="Q32" s="5">
        <v>32</v>
      </c>
      <c r="R32" s="46">
        <f>_xlfn.CEILING.MATH(AVERAGE(Table1[[#This Row],[Ericsson2]],Table1[[#This Row],[Huawei2]],Table1[[#This Row],[Nokia2]]))</f>
        <v>31</v>
      </c>
      <c r="S32" s="57">
        <f>_xlfn.CEILING.MATH(STDEV(Table1[[#This Row],[Ericsson2]],Table1[[#This Row],[Huawei2]],Table1[[#This Row],[Nokia2]]))</f>
        <v>2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>
      <c r="A33" s="5" t="s">
        <v>3</v>
      </c>
      <c r="B33" s="24">
        <v>20</v>
      </c>
      <c r="C33" s="24">
        <v>30</v>
      </c>
      <c r="D33" s="24">
        <v>48</v>
      </c>
      <c r="E33" s="24">
        <v>1024</v>
      </c>
      <c r="F33" s="24">
        <v>64</v>
      </c>
      <c r="G33" s="5">
        <v>1</v>
      </c>
      <c r="H33" s="5">
        <v>8</v>
      </c>
      <c r="I33" s="5">
        <v>12</v>
      </c>
      <c r="J33" s="5">
        <v>30</v>
      </c>
      <c r="K33" s="5">
        <v>29</v>
      </c>
      <c r="L33" s="5">
        <v>32</v>
      </c>
      <c r="M33" s="46">
        <f>_xlfn.CEILING.MATH(AVERAGE(Table1[[#This Row],[Ericsson]],Table1[[#This Row],[Huawei]],Table1[[#This Row],[Nokia]]))</f>
        <v>31</v>
      </c>
      <c r="N33" s="57">
        <f>_xlfn.CEILING.MATH(STDEV(Table1[[#This Row],[Ericsson]],Table1[[#This Row],[Huawei]],Table1[[#This Row],[Nokia]]))</f>
        <v>2</v>
      </c>
      <c r="O33" s="5">
        <v>30</v>
      </c>
      <c r="P33" s="5">
        <v>29</v>
      </c>
      <c r="Q33" s="5">
        <v>32</v>
      </c>
      <c r="R33" s="46">
        <f>_xlfn.CEILING.MATH(AVERAGE(Table1[[#This Row],[Ericsson2]],Table1[[#This Row],[Huawei2]],Table1[[#This Row],[Nokia2]]))</f>
        <v>31</v>
      </c>
      <c r="S33" s="57">
        <f>_xlfn.CEILING.MATH(STDEV(Table1[[#This Row],[Ericsson2]],Table1[[#This Row],[Huawei2]],Table1[[#This Row],[Nokia2]]))</f>
        <v>2</v>
      </c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1:41">
      <c r="A34" s="5" t="s">
        <v>3</v>
      </c>
      <c r="B34" s="24">
        <v>50</v>
      </c>
      <c r="C34" s="24">
        <v>30</v>
      </c>
      <c r="D34" s="24">
        <v>132</v>
      </c>
      <c r="E34" s="24">
        <v>2048</v>
      </c>
      <c r="F34" s="24">
        <v>32</v>
      </c>
      <c r="G34" s="5">
        <v>1</v>
      </c>
      <c r="H34" s="5">
        <v>2</v>
      </c>
      <c r="I34" s="5">
        <v>1</v>
      </c>
      <c r="J34" s="5">
        <v>15</v>
      </c>
      <c r="K34" s="5">
        <v>14</v>
      </c>
      <c r="L34" s="5">
        <v>16</v>
      </c>
      <c r="M34" s="46">
        <f>_xlfn.CEILING.MATH(AVERAGE(Table1[[#This Row],[Ericsson]],Table1[[#This Row],[Huawei]],Table1[[#This Row],[Nokia]]))</f>
        <v>15</v>
      </c>
      <c r="N34" s="57">
        <f>_xlfn.CEILING.MATH(STDEV(Table1[[#This Row],[Ericsson]],Table1[[#This Row],[Huawei]],Table1[[#This Row],[Nokia]]))</f>
        <v>1</v>
      </c>
      <c r="O34" s="5">
        <v>15</v>
      </c>
      <c r="P34" s="5">
        <v>14</v>
      </c>
      <c r="Q34" s="5">
        <v>16</v>
      </c>
      <c r="R34" s="46">
        <f>_xlfn.CEILING.MATH(AVERAGE(Table1[[#This Row],[Ericsson2]],Table1[[#This Row],[Huawei2]],Table1[[#This Row],[Nokia2]]))</f>
        <v>15</v>
      </c>
      <c r="S34" s="57">
        <f>_xlfn.CEILING.MATH(STDEV(Table1[[#This Row],[Ericsson2]],Table1[[#This Row],[Huawei2]],Table1[[#This Row],[Nokia2]]))</f>
        <v>1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>
      <c r="A35" s="5" t="s">
        <v>3</v>
      </c>
      <c r="B35" s="24">
        <v>50</v>
      </c>
      <c r="C35" s="24">
        <v>30</v>
      </c>
      <c r="D35" s="24">
        <v>132</v>
      </c>
      <c r="E35" s="24">
        <v>2048</v>
      </c>
      <c r="F35" s="24">
        <v>32</v>
      </c>
      <c r="G35" s="5">
        <v>1</v>
      </c>
      <c r="H35" s="5">
        <v>2</v>
      </c>
      <c r="I35" s="5">
        <v>2</v>
      </c>
      <c r="J35" s="5">
        <v>15</v>
      </c>
      <c r="K35" s="5">
        <v>14</v>
      </c>
      <c r="L35" s="5">
        <v>16</v>
      </c>
      <c r="M35" s="46">
        <f>_xlfn.CEILING.MATH(AVERAGE(Table1[[#This Row],[Ericsson]],Table1[[#This Row],[Huawei]],Table1[[#This Row],[Nokia]]))</f>
        <v>15</v>
      </c>
      <c r="N35" s="57">
        <f>_xlfn.CEILING.MATH(STDEV(Table1[[#This Row],[Ericsson]],Table1[[#This Row],[Huawei]],Table1[[#This Row],[Nokia]]))</f>
        <v>1</v>
      </c>
      <c r="O35" s="5">
        <v>15</v>
      </c>
      <c r="P35" s="5">
        <v>14</v>
      </c>
      <c r="Q35" s="5">
        <v>16</v>
      </c>
      <c r="R35" s="46">
        <f>_xlfn.CEILING.MATH(AVERAGE(Table1[[#This Row],[Ericsson2]],Table1[[#This Row],[Huawei2]],Table1[[#This Row],[Nokia2]]))</f>
        <v>15</v>
      </c>
      <c r="S35" s="57">
        <f>_xlfn.CEILING.MATH(STDEV(Table1[[#This Row],[Ericsson2]],Table1[[#This Row],[Huawei2]],Table1[[#This Row],[Nokia2]]))</f>
        <v>1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1:41">
      <c r="A36" s="5" t="s">
        <v>3</v>
      </c>
      <c r="B36" s="24">
        <v>50</v>
      </c>
      <c r="C36" s="24">
        <v>30</v>
      </c>
      <c r="D36" s="24">
        <v>132</v>
      </c>
      <c r="E36" s="24">
        <v>2048</v>
      </c>
      <c r="F36" s="24">
        <v>32</v>
      </c>
      <c r="G36" s="5">
        <v>1</v>
      </c>
      <c r="H36" s="5">
        <v>4</v>
      </c>
      <c r="I36" s="5">
        <v>4</v>
      </c>
      <c r="J36" s="5">
        <v>15</v>
      </c>
      <c r="K36" s="5">
        <v>14</v>
      </c>
      <c r="L36" s="5">
        <v>16</v>
      </c>
      <c r="M36" s="46">
        <f>_xlfn.CEILING.MATH(AVERAGE(Table1[[#This Row],[Ericsson]],Table1[[#This Row],[Huawei]],Table1[[#This Row],[Nokia]]))</f>
        <v>15</v>
      </c>
      <c r="N36" s="57">
        <f>_xlfn.CEILING.MATH(STDEV(Table1[[#This Row],[Ericsson]],Table1[[#This Row],[Huawei]],Table1[[#This Row],[Nokia]]))</f>
        <v>1</v>
      </c>
      <c r="O36" s="5">
        <v>15</v>
      </c>
      <c r="P36" s="5">
        <v>14</v>
      </c>
      <c r="Q36" s="5">
        <v>16</v>
      </c>
      <c r="R36" s="46">
        <f>_xlfn.CEILING.MATH(AVERAGE(Table1[[#This Row],[Ericsson2]],Table1[[#This Row],[Huawei2]],Table1[[#This Row],[Nokia2]]))</f>
        <v>15</v>
      </c>
      <c r="S36" s="57">
        <f>_xlfn.CEILING.MATH(STDEV(Table1[[#This Row],[Ericsson2]],Table1[[#This Row],[Huawei2]],Table1[[#This Row],[Nokia2]]))</f>
        <v>1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>
      <c r="A37" s="5" t="s">
        <v>3</v>
      </c>
      <c r="B37" s="24">
        <v>50</v>
      </c>
      <c r="C37" s="24">
        <v>30</v>
      </c>
      <c r="D37" s="24">
        <v>132</v>
      </c>
      <c r="E37" s="24">
        <v>2048</v>
      </c>
      <c r="F37" s="24">
        <v>32</v>
      </c>
      <c r="G37" s="5">
        <v>1</v>
      </c>
      <c r="H37" s="5">
        <v>4</v>
      </c>
      <c r="I37" s="5">
        <v>12</v>
      </c>
      <c r="J37" s="5">
        <v>15</v>
      </c>
      <c r="K37" s="5">
        <v>14</v>
      </c>
      <c r="L37" s="5">
        <v>16</v>
      </c>
      <c r="M37" s="46">
        <f>_xlfn.CEILING.MATH(AVERAGE(Table1[[#This Row],[Ericsson]],Table1[[#This Row],[Huawei]],Table1[[#This Row],[Nokia]]))</f>
        <v>15</v>
      </c>
      <c r="N37" s="57">
        <f>_xlfn.CEILING.MATH(STDEV(Table1[[#This Row],[Ericsson]],Table1[[#This Row],[Huawei]],Table1[[#This Row],[Nokia]]))</f>
        <v>1</v>
      </c>
      <c r="O37" s="5">
        <v>15</v>
      </c>
      <c r="P37" s="5">
        <v>14</v>
      </c>
      <c r="Q37" s="5">
        <v>16</v>
      </c>
      <c r="R37" s="46">
        <f>_xlfn.CEILING.MATH(AVERAGE(Table1[[#This Row],[Ericsson2]],Table1[[#This Row],[Huawei2]],Table1[[#This Row],[Nokia2]]))</f>
        <v>15</v>
      </c>
      <c r="S37" s="57">
        <f>_xlfn.CEILING.MATH(STDEV(Table1[[#This Row],[Ericsson2]],Table1[[#This Row],[Huawei2]],Table1[[#This Row],[Nokia2]]))</f>
        <v>1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5" t="s">
        <v>3</v>
      </c>
      <c r="B38" s="24">
        <v>50</v>
      </c>
      <c r="C38" s="24">
        <v>30</v>
      </c>
      <c r="D38" s="24">
        <v>132</v>
      </c>
      <c r="E38" s="24">
        <v>2048</v>
      </c>
      <c r="F38" s="24">
        <v>32</v>
      </c>
      <c r="G38" s="5">
        <v>1</v>
      </c>
      <c r="H38" s="5">
        <v>8</v>
      </c>
      <c r="I38" s="5">
        <v>8</v>
      </c>
      <c r="J38" s="5">
        <v>15</v>
      </c>
      <c r="K38" s="5">
        <v>14</v>
      </c>
      <c r="L38" s="5">
        <v>16</v>
      </c>
      <c r="M38" s="46">
        <f>_xlfn.CEILING.MATH(AVERAGE(Table1[[#This Row],[Ericsson]],Table1[[#This Row],[Huawei]],Table1[[#This Row],[Nokia]]))</f>
        <v>15</v>
      </c>
      <c r="N38" s="57">
        <f>_xlfn.CEILING.MATH(STDEV(Table1[[#This Row],[Ericsson]],Table1[[#This Row],[Huawei]],Table1[[#This Row],[Nokia]]))</f>
        <v>1</v>
      </c>
      <c r="O38" s="5">
        <v>15</v>
      </c>
      <c r="P38" s="5">
        <v>15</v>
      </c>
      <c r="Q38" s="5">
        <v>16</v>
      </c>
      <c r="R38" s="46">
        <f>_xlfn.CEILING.MATH(AVERAGE(Table1[[#This Row],[Ericsson2]],Table1[[#This Row],[Huawei2]],Table1[[#This Row],[Nokia2]]))</f>
        <v>16</v>
      </c>
      <c r="S38" s="57">
        <f>_xlfn.CEILING.MATH(STDEV(Table1[[#This Row],[Ericsson2]],Table1[[#This Row],[Huawei2]],Table1[[#This Row],[Nokia2]]))</f>
        <v>1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</row>
    <row r="39" spans="1:41">
      <c r="A39" s="5" t="s">
        <v>3</v>
      </c>
      <c r="B39" s="24">
        <v>50</v>
      </c>
      <c r="C39" s="24">
        <v>30</v>
      </c>
      <c r="D39" s="24">
        <v>132</v>
      </c>
      <c r="E39" s="24">
        <v>2048</v>
      </c>
      <c r="F39" s="24">
        <v>32</v>
      </c>
      <c r="G39" s="5">
        <v>1</v>
      </c>
      <c r="H39" s="5">
        <v>8</v>
      </c>
      <c r="I39" s="5">
        <v>12</v>
      </c>
      <c r="J39" s="5">
        <v>15</v>
      </c>
      <c r="K39" s="5">
        <v>15</v>
      </c>
      <c r="L39" s="5">
        <v>16</v>
      </c>
      <c r="M39" s="46">
        <f>_xlfn.CEILING.MATH(AVERAGE(Table1[[#This Row],[Ericsson]],Table1[[#This Row],[Huawei]],Table1[[#This Row],[Nokia]]))</f>
        <v>16</v>
      </c>
      <c r="N39" s="57">
        <f>_xlfn.CEILING.MATH(STDEV(Table1[[#This Row],[Ericsson]],Table1[[#This Row],[Huawei]],Table1[[#This Row],[Nokia]]))</f>
        <v>1</v>
      </c>
      <c r="O39" s="5">
        <v>15</v>
      </c>
      <c r="P39" s="5">
        <v>14</v>
      </c>
      <c r="Q39" s="5">
        <v>16</v>
      </c>
      <c r="R39" s="46">
        <f>_xlfn.CEILING.MATH(AVERAGE(Table1[[#This Row],[Ericsson2]],Table1[[#This Row],[Huawei2]],Table1[[#This Row],[Nokia2]]))</f>
        <v>15</v>
      </c>
      <c r="S39" s="57">
        <f>_xlfn.CEILING.MATH(STDEV(Table1[[#This Row],[Ericsson2]],Table1[[#This Row],[Huawei2]],Table1[[#This Row],[Nokia2]]))</f>
        <v>1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>
      <c r="A40" s="5" t="s">
        <v>3</v>
      </c>
      <c r="B40" s="24">
        <v>100</v>
      </c>
      <c r="C40" s="24">
        <v>30</v>
      </c>
      <c r="D40" s="24">
        <v>272</v>
      </c>
      <c r="E40" s="24">
        <v>4096</v>
      </c>
      <c r="F40" s="24">
        <v>16</v>
      </c>
      <c r="G40" s="5">
        <v>1</v>
      </c>
      <c r="H40" s="5">
        <v>2</v>
      </c>
      <c r="I40" s="5">
        <v>1</v>
      </c>
      <c r="J40" s="5">
        <v>7</v>
      </c>
      <c r="K40" s="5">
        <v>7</v>
      </c>
      <c r="L40" s="5">
        <v>8</v>
      </c>
      <c r="M40" s="46">
        <f>_xlfn.CEILING.MATH(AVERAGE(Table1[[#This Row],[Ericsson]],Table1[[#This Row],[Huawei]],Table1[[#This Row],[Nokia]]))</f>
        <v>8</v>
      </c>
      <c r="N40" s="57">
        <f>_xlfn.CEILING.MATH(STDEV(Table1[[#This Row],[Ericsson]],Table1[[#This Row],[Huawei]],Table1[[#This Row],[Nokia]]))</f>
        <v>1</v>
      </c>
      <c r="O40" s="5">
        <v>7</v>
      </c>
      <c r="P40" s="5">
        <v>7</v>
      </c>
      <c r="Q40" s="5">
        <v>8</v>
      </c>
      <c r="R40" s="46">
        <f>_xlfn.CEILING.MATH(AVERAGE(Table1[[#This Row],[Ericsson2]],Table1[[#This Row],[Huawei2]],Table1[[#This Row],[Nokia2]]))</f>
        <v>8</v>
      </c>
      <c r="S40" s="57">
        <f>_xlfn.CEILING.MATH(STDEV(Table1[[#This Row],[Ericsson2]],Table1[[#This Row],[Huawei2]],Table1[[#This Row],[Nokia2]]))</f>
        <v>1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>
      <c r="A41" s="5" t="s">
        <v>3</v>
      </c>
      <c r="B41" s="24">
        <v>100</v>
      </c>
      <c r="C41" s="24">
        <v>30</v>
      </c>
      <c r="D41" s="24">
        <v>272</v>
      </c>
      <c r="E41" s="24">
        <v>4096</v>
      </c>
      <c r="F41" s="24">
        <v>16</v>
      </c>
      <c r="G41" s="5">
        <v>1</v>
      </c>
      <c r="H41" s="5">
        <v>2</v>
      </c>
      <c r="I41" s="5">
        <v>2</v>
      </c>
      <c r="J41" s="5">
        <v>7</v>
      </c>
      <c r="K41" s="5">
        <v>7</v>
      </c>
      <c r="L41" s="5">
        <v>8</v>
      </c>
      <c r="M41" s="46">
        <f>_xlfn.CEILING.MATH(AVERAGE(Table1[[#This Row],[Ericsson]],Table1[[#This Row],[Huawei]],Table1[[#This Row],[Nokia]]))</f>
        <v>8</v>
      </c>
      <c r="N41" s="57">
        <f>_xlfn.CEILING.MATH(STDEV(Table1[[#This Row],[Ericsson]],Table1[[#This Row],[Huawei]],Table1[[#This Row],[Nokia]]))</f>
        <v>1</v>
      </c>
      <c r="O41" s="5">
        <v>7</v>
      </c>
      <c r="P41" s="5">
        <v>7</v>
      </c>
      <c r="Q41" s="5">
        <v>8</v>
      </c>
      <c r="R41" s="46">
        <f>_xlfn.CEILING.MATH(AVERAGE(Table1[[#This Row],[Ericsson2]],Table1[[#This Row],[Huawei2]],Table1[[#This Row],[Nokia2]]))</f>
        <v>8</v>
      </c>
      <c r="S41" s="57">
        <f>_xlfn.CEILING.MATH(STDEV(Table1[[#This Row],[Ericsson2]],Table1[[#This Row],[Huawei2]],Table1[[#This Row],[Nokia2]]))</f>
        <v>1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>
      <c r="A42" s="5" t="s">
        <v>3</v>
      </c>
      <c r="B42" s="24">
        <v>100</v>
      </c>
      <c r="C42" s="24">
        <v>30</v>
      </c>
      <c r="D42" s="24">
        <v>272</v>
      </c>
      <c r="E42" s="24">
        <v>4096</v>
      </c>
      <c r="F42" s="24">
        <v>16</v>
      </c>
      <c r="G42" s="5">
        <v>1</v>
      </c>
      <c r="H42" s="5">
        <v>4</v>
      </c>
      <c r="I42" s="5">
        <v>4</v>
      </c>
      <c r="J42" s="5">
        <v>7</v>
      </c>
      <c r="K42" s="5">
        <v>7</v>
      </c>
      <c r="L42" s="5">
        <v>8</v>
      </c>
      <c r="M42" s="46">
        <f>_xlfn.CEILING.MATH(AVERAGE(Table1[[#This Row],[Ericsson]],Table1[[#This Row],[Huawei]],Table1[[#This Row],[Nokia]]))</f>
        <v>8</v>
      </c>
      <c r="N42" s="57">
        <f>_xlfn.CEILING.MATH(STDEV(Table1[[#This Row],[Ericsson]],Table1[[#This Row],[Huawei]],Table1[[#This Row],[Nokia]]))</f>
        <v>1</v>
      </c>
      <c r="O42" s="5">
        <v>7</v>
      </c>
      <c r="P42" s="5">
        <v>7</v>
      </c>
      <c r="Q42" s="5">
        <v>8</v>
      </c>
      <c r="R42" s="46">
        <f>_xlfn.CEILING.MATH(AVERAGE(Table1[[#This Row],[Ericsson2]],Table1[[#This Row],[Huawei2]],Table1[[#This Row],[Nokia2]]))</f>
        <v>8</v>
      </c>
      <c r="S42" s="57">
        <f>_xlfn.CEILING.MATH(STDEV(Table1[[#This Row],[Ericsson2]],Table1[[#This Row],[Huawei2]],Table1[[#This Row],[Nokia2]]))</f>
        <v>1</v>
      </c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>
      <c r="A43" s="5" t="s">
        <v>3</v>
      </c>
      <c r="B43" s="24">
        <v>100</v>
      </c>
      <c r="C43" s="24">
        <v>30</v>
      </c>
      <c r="D43" s="24">
        <v>272</v>
      </c>
      <c r="E43" s="24">
        <v>4096</v>
      </c>
      <c r="F43" s="24">
        <v>16</v>
      </c>
      <c r="G43" s="5">
        <v>1</v>
      </c>
      <c r="H43" s="5">
        <v>4</v>
      </c>
      <c r="I43" s="5">
        <v>12</v>
      </c>
      <c r="J43" s="5">
        <v>7</v>
      </c>
      <c r="K43" s="5">
        <v>7</v>
      </c>
      <c r="L43" s="5">
        <v>8</v>
      </c>
      <c r="M43" s="46">
        <f>_xlfn.CEILING.MATH(AVERAGE(Table1[[#This Row],[Ericsson]],Table1[[#This Row],[Huawei]],Table1[[#This Row],[Nokia]]))</f>
        <v>8</v>
      </c>
      <c r="N43" s="57">
        <f>_xlfn.CEILING.MATH(STDEV(Table1[[#This Row],[Ericsson]],Table1[[#This Row],[Huawei]],Table1[[#This Row],[Nokia]]))</f>
        <v>1</v>
      </c>
      <c r="O43" s="5">
        <v>7</v>
      </c>
      <c r="P43" s="5">
        <v>7</v>
      </c>
      <c r="Q43" s="5">
        <v>8</v>
      </c>
      <c r="R43" s="46">
        <f>_xlfn.CEILING.MATH(AVERAGE(Table1[[#This Row],[Ericsson2]],Table1[[#This Row],[Huawei2]],Table1[[#This Row],[Nokia2]]))</f>
        <v>8</v>
      </c>
      <c r="S43" s="57">
        <f>_xlfn.CEILING.MATH(STDEV(Table1[[#This Row],[Ericsson2]],Table1[[#This Row],[Huawei2]],Table1[[#This Row],[Nokia2]]))</f>
        <v>1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>
      <c r="A44" s="5" t="s">
        <v>3</v>
      </c>
      <c r="B44" s="24">
        <v>100</v>
      </c>
      <c r="C44" s="24">
        <v>30</v>
      </c>
      <c r="D44" s="24">
        <v>272</v>
      </c>
      <c r="E44" s="24">
        <v>4096</v>
      </c>
      <c r="F44" s="24">
        <v>16</v>
      </c>
      <c r="G44" s="5">
        <v>1</v>
      </c>
      <c r="H44" s="5">
        <v>8</v>
      </c>
      <c r="I44" s="5">
        <v>8</v>
      </c>
      <c r="J44" s="5">
        <v>7</v>
      </c>
      <c r="K44" s="5">
        <v>7</v>
      </c>
      <c r="L44" s="5">
        <v>8</v>
      </c>
      <c r="M44" s="46">
        <f>_xlfn.CEILING.MATH(AVERAGE(Table1[[#This Row],[Ericsson]],Table1[[#This Row],[Huawei]],Table1[[#This Row],[Nokia]]))</f>
        <v>8</v>
      </c>
      <c r="N44" s="57">
        <f>_xlfn.CEILING.MATH(STDEV(Table1[[#This Row],[Ericsson]],Table1[[#This Row],[Huawei]],Table1[[#This Row],[Nokia]]))</f>
        <v>1</v>
      </c>
      <c r="O44" s="5">
        <v>7</v>
      </c>
      <c r="P44" s="5">
        <v>7</v>
      </c>
      <c r="Q44" s="5">
        <v>8</v>
      </c>
      <c r="R44" s="46">
        <f>_xlfn.CEILING.MATH(AVERAGE(Table1[[#This Row],[Ericsson2]],Table1[[#This Row],[Huawei2]],Table1[[#This Row],[Nokia2]]))</f>
        <v>8</v>
      </c>
      <c r="S44" s="57">
        <f>_xlfn.CEILING.MATH(STDEV(Table1[[#This Row],[Ericsson2]],Table1[[#This Row],[Huawei2]],Table1[[#This Row],[Nokia2]]))</f>
        <v>1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>
      <c r="A45" s="5" t="s">
        <v>3</v>
      </c>
      <c r="B45" s="24">
        <v>100</v>
      </c>
      <c r="C45" s="24">
        <v>30</v>
      </c>
      <c r="D45" s="24">
        <v>272</v>
      </c>
      <c r="E45" s="24">
        <v>4096</v>
      </c>
      <c r="F45" s="24">
        <v>16</v>
      </c>
      <c r="G45" s="5">
        <v>1</v>
      </c>
      <c r="H45" s="5">
        <v>8</v>
      </c>
      <c r="I45" s="5">
        <v>12</v>
      </c>
      <c r="J45" s="5">
        <v>7</v>
      </c>
      <c r="K45" s="5">
        <v>7</v>
      </c>
      <c r="L45" s="5">
        <v>8</v>
      </c>
      <c r="M45" s="46">
        <f>_xlfn.CEILING.MATH(AVERAGE(Table1[[#This Row],[Ericsson]],Table1[[#This Row],[Huawei]],Table1[[#This Row],[Nokia]]))</f>
        <v>8</v>
      </c>
      <c r="N45" s="57">
        <f>_xlfn.CEILING.MATH(STDEV(Table1[[#This Row],[Ericsson]],Table1[[#This Row],[Huawei]],Table1[[#This Row],[Nokia]]))</f>
        <v>1</v>
      </c>
      <c r="O45" s="5">
        <v>7</v>
      </c>
      <c r="P45" s="5">
        <v>7</v>
      </c>
      <c r="Q45" s="5">
        <v>8</v>
      </c>
      <c r="R45" s="46">
        <f>_xlfn.CEILING.MATH(AVERAGE(Table1[[#This Row],[Ericsson2]],Table1[[#This Row],[Huawei2]],Table1[[#This Row],[Nokia2]]))</f>
        <v>8</v>
      </c>
      <c r="S45" s="57">
        <f>_xlfn.CEILING.MATH(STDEV(Table1[[#This Row],[Ericsson2]],Table1[[#This Row],[Huawei2]],Table1[[#This Row],[Nokia2]]))</f>
        <v>1</v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>
      <c r="A46" s="5" t="s">
        <v>3</v>
      </c>
      <c r="B46" s="24">
        <v>40</v>
      </c>
      <c r="C46" s="24">
        <v>60</v>
      </c>
      <c r="D46" s="24">
        <v>48</v>
      </c>
      <c r="E46" s="24">
        <v>1024</v>
      </c>
      <c r="F46" s="24">
        <v>32</v>
      </c>
      <c r="G46" s="24">
        <v>1</v>
      </c>
      <c r="H46" s="5">
        <v>2</v>
      </c>
      <c r="I46" s="5">
        <v>1</v>
      </c>
      <c r="J46" s="5">
        <v>18</v>
      </c>
      <c r="K46" s="5">
        <v>21</v>
      </c>
      <c r="L46" s="5">
        <v>16</v>
      </c>
      <c r="M46" s="46">
        <f>_xlfn.CEILING.MATH(AVERAGE(Table1[[#This Row],[Ericsson]],Table1[[#This Row],[Huawei]],Table1[[#This Row],[Nokia]]))</f>
        <v>19</v>
      </c>
      <c r="N46" s="57">
        <f>_xlfn.CEILING.MATH(STDEV(Table1[[#This Row],[Ericsson]],Table1[[#This Row],[Huawei]],Table1[[#This Row],[Nokia]]))</f>
        <v>3</v>
      </c>
      <c r="O46" s="5">
        <v>15</v>
      </c>
      <c r="P46" s="5">
        <v>14</v>
      </c>
      <c r="Q46" s="5">
        <v>16</v>
      </c>
      <c r="R46" s="47">
        <f>_xlfn.CEILING.MATH(AVERAGE(Table1[[#This Row],[Ericsson2]],Table1[[#This Row],[Huawei2]],Table1[[#This Row],[Nokia2]]))</f>
        <v>15</v>
      </c>
      <c r="S46" s="58">
        <f>_xlfn.CEILING.MATH(STDEV(Table1[[#This Row],[Ericsson2]],Table1[[#This Row],[Huawei2]],Table1[[#This Row],[Nokia2]]))</f>
        <v>1</v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>
      <c r="A47" s="5" t="s">
        <v>3</v>
      </c>
      <c r="B47" s="24">
        <v>40</v>
      </c>
      <c r="C47" s="24">
        <v>60</v>
      </c>
      <c r="D47" s="24">
        <v>48</v>
      </c>
      <c r="E47" s="24">
        <v>1024</v>
      </c>
      <c r="F47" s="24">
        <v>32</v>
      </c>
      <c r="G47" s="24">
        <v>1</v>
      </c>
      <c r="H47" s="5">
        <v>2</v>
      </c>
      <c r="I47" s="5">
        <v>2</v>
      </c>
      <c r="J47" s="5">
        <v>17</v>
      </c>
      <c r="K47" s="5">
        <v>15</v>
      </c>
      <c r="L47" s="5">
        <v>16</v>
      </c>
      <c r="M47" s="46">
        <f>_xlfn.CEILING.MATH(AVERAGE(Table1[[#This Row],[Ericsson]],Table1[[#This Row],[Huawei]],Table1[[#This Row],[Nokia]]))</f>
        <v>16</v>
      </c>
      <c r="N47" s="57">
        <f>_xlfn.CEILING.MATH(STDEV(Table1[[#This Row],[Ericsson]],Table1[[#This Row],[Huawei]],Table1[[#This Row],[Nokia]]))</f>
        <v>1</v>
      </c>
      <c r="O47" s="5">
        <v>15</v>
      </c>
      <c r="P47" s="5">
        <v>14</v>
      </c>
      <c r="Q47" s="5">
        <v>16</v>
      </c>
      <c r="R47" s="47">
        <f>_xlfn.CEILING.MATH(AVERAGE(Table1[[#This Row],[Ericsson2]],Table1[[#This Row],[Huawei2]],Table1[[#This Row],[Nokia2]]))</f>
        <v>15</v>
      </c>
      <c r="S47" s="58">
        <f>_xlfn.CEILING.MATH(STDEV(Table1[[#This Row],[Ericsson2]],Table1[[#This Row],[Huawei2]],Table1[[#This Row],[Nokia2]]))</f>
        <v>1</v>
      </c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>
      <c r="A48" s="5" t="s">
        <v>3</v>
      </c>
      <c r="B48" s="24">
        <v>40</v>
      </c>
      <c r="C48" s="24">
        <v>60</v>
      </c>
      <c r="D48" s="24">
        <v>48</v>
      </c>
      <c r="E48" s="24">
        <v>1024</v>
      </c>
      <c r="F48" s="24">
        <v>32</v>
      </c>
      <c r="G48" s="24">
        <v>1</v>
      </c>
      <c r="H48" s="5">
        <v>4</v>
      </c>
      <c r="I48" s="5">
        <v>4</v>
      </c>
      <c r="J48" s="5">
        <v>15</v>
      </c>
      <c r="K48" s="5">
        <v>15</v>
      </c>
      <c r="L48" s="5">
        <v>16</v>
      </c>
      <c r="M48" s="46">
        <f>_xlfn.CEILING.MATH(AVERAGE(Table1[[#This Row],[Ericsson]],Table1[[#This Row],[Huawei]],Table1[[#This Row],[Nokia]]))</f>
        <v>16</v>
      </c>
      <c r="N48" s="57">
        <f>_xlfn.CEILING.MATH(STDEV(Table1[[#This Row],[Ericsson]],Table1[[#This Row],[Huawei]],Table1[[#This Row],[Nokia]]))</f>
        <v>1</v>
      </c>
      <c r="O48" s="5">
        <v>15</v>
      </c>
      <c r="P48" s="5">
        <v>15</v>
      </c>
      <c r="Q48" s="5">
        <v>16</v>
      </c>
      <c r="R48" s="47">
        <f>_xlfn.CEILING.MATH(AVERAGE(Table1[[#This Row],[Ericsson2]],Table1[[#This Row],[Huawei2]],Table1[[#This Row],[Nokia2]]))</f>
        <v>16</v>
      </c>
      <c r="S48" s="58">
        <f>_xlfn.CEILING.MATH(STDEV(Table1[[#This Row],[Ericsson2]],Table1[[#This Row],[Huawei2]],Table1[[#This Row],[Nokia2]]))</f>
        <v>1</v>
      </c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>
      <c r="A49" s="5" t="s">
        <v>3</v>
      </c>
      <c r="B49" s="24">
        <v>40</v>
      </c>
      <c r="C49" s="24">
        <v>60</v>
      </c>
      <c r="D49" s="24">
        <v>48</v>
      </c>
      <c r="E49" s="24">
        <v>1024</v>
      </c>
      <c r="F49" s="24">
        <v>32</v>
      </c>
      <c r="G49" s="24">
        <v>1</v>
      </c>
      <c r="H49" s="5">
        <v>4</v>
      </c>
      <c r="I49" s="5">
        <v>12</v>
      </c>
      <c r="J49" s="5">
        <v>15</v>
      </c>
      <c r="K49" s="5">
        <v>14</v>
      </c>
      <c r="L49" s="5">
        <v>16</v>
      </c>
      <c r="M49" s="46">
        <f>_xlfn.CEILING.MATH(AVERAGE(Table1[[#This Row],[Ericsson]],Table1[[#This Row],[Huawei]],Table1[[#This Row],[Nokia]]))</f>
        <v>15</v>
      </c>
      <c r="N49" s="57">
        <f>_xlfn.CEILING.MATH(STDEV(Table1[[#This Row],[Ericsson]],Table1[[#This Row],[Huawei]],Table1[[#This Row],[Nokia]]))</f>
        <v>1</v>
      </c>
      <c r="O49" s="5">
        <v>15</v>
      </c>
      <c r="P49" s="5">
        <v>14</v>
      </c>
      <c r="Q49" s="5">
        <v>16</v>
      </c>
      <c r="R49" s="47">
        <f>_xlfn.CEILING.MATH(AVERAGE(Table1[[#This Row],[Ericsson2]],Table1[[#This Row],[Huawei2]],Table1[[#This Row],[Nokia2]]))</f>
        <v>15</v>
      </c>
      <c r="S49" s="58">
        <f>_xlfn.CEILING.MATH(STDEV(Table1[[#This Row],[Ericsson2]],Table1[[#This Row],[Huawei2]],Table1[[#This Row],[Nokia2]]))</f>
        <v>1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>
      <c r="A50" s="5" t="s">
        <v>3</v>
      </c>
      <c r="B50" s="24">
        <v>40</v>
      </c>
      <c r="C50" s="24">
        <v>60</v>
      </c>
      <c r="D50" s="24">
        <v>48</v>
      </c>
      <c r="E50" s="24">
        <v>1024</v>
      </c>
      <c r="F50" s="24">
        <v>32</v>
      </c>
      <c r="G50" s="24">
        <v>1</v>
      </c>
      <c r="H50" s="5">
        <v>8</v>
      </c>
      <c r="I50" s="5">
        <v>8</v>
      </c>
      <c r="J50" s="5">
        <v>15</v>
      </c>
      <c r="K50" s="5">
        <v>15</v>
      </c>
      <c r="L50" s="5">
        <v>16</v>
      </c>
      <c r="M50" s="46">
        <f>_xlfn.CEILING.MATH(AVERAGE(Table1[[#This Row],[Ericsson]],Table1[[#This Row],[Huawei]],Table1[[#This Row],[Nokia]]))</f>
        <v>16</v>
      </c>
      <c r="N50" s="57">
        <f>_xlfn.CEILING.MATH(STDEV(Table1[[#This Row],[Ericsson]],Table1[[#This Row],[Huawei]],Table1[[#This Row],[Nokia]]))</f>
        <v>1</v>
      </c>
      <c r="O50" s="5">
        <v>15</v>
      </c>
      <c r="P50" s="5">
        <v>14</v>
      </c>
      <c r="Q50" s="5">
        <v>16</v>
      </c>
      <c r="R50" s="47">
        <f>_xlfn.CEILING.MATH(AVERAGE(Table1[[#This Row],[Ericsson2]],Table1[[#This Row],[Huawei2]],Table1[[#This Row],[Nokia2]]))</f>
        <v>15</v>
      </c>
      <c r="S50" s="58">
        <f>_xlfn.CEILING.MATH(STDEV(Table1[[#This Row],[Ericsson2]],Table1[[#This Row],[Huawei2]],Table1[[#This Row],[Nokia2]]))</f>
        <v>1</v>
      </c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>
      <c r="A51" s="5" t="s">
        <v>3</v>
      </c>
      <c r="B51" s="24">
        <v>40</v>
      </c>
      <c r="C51" s="24">
        <v>60</v>
      </c>
      <c r="D51" s="24">
        <v>48</v>
      </c>
      <c r="E51" s="24">
        <v>1024</v>
      </c>
      <c r="F51" s="24">
        <v>32</v>
      </c>
      <c r="G51" s="24">
        <v>1</v>
      </c>
      <c r="H51" s="5">
        <v>8</v>
      </c>
      <c r="I51" s="5">
        <v>12</v>
      </c>
      <c r="J51" s="5">
        <v>15</v>
      </c>
      <c r="K51" s="5">
        <v>15</v>
      </c>
      <c r="L51" s="5">
        <v>16</v>
      </c>
      <c r="M51" s="46">
        <f>_xlfn.CEILING.MATH(AVERAGE(Table1[[#This Row],[Ericsson]],Table1[[#This Row],[Huawei]],Table1[[#This Row],[Nokia]]))</f>
        <v>16</v>
      </c>
      <c r="N51" s="57">
        <f>_xlfn.CEILING.MATH(STDEV(Table1[[#This Row],[Ericsson]],Table1[[#This Row],[Huawei]],Table1[[#This Row],[Nokia]]))</f>
        <v>1</v>
      </c>
      <c r="O51" s="5">
        <v>15</v>
      </c>
      <c r="P51" s="5">
        <v>15</v>
      </c>
      <c r="Q51" s="5">
        <v>16</v>
      </c>
      <c r="R51" s="47">
        <f>_xlfn.CEILING.MATH(AVERAGE(Table1[[#This Row],[Ericsson2]],Table1[[#This Row],[Huawei2]],Table1[[#This Row],[Nokia2]]))</f>
        <v>16</v>
      </c>
      <c r="S51" s="58">
        <f>_xlfn.CEILING.MATH(STDEV(Table1[[#This Row],[Ericsson2]],Table1[[#This Row],[Huawei2]],Table1[[#This Row],[Nokia2]]))</f>
        <v>1</v>
      </c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>
      <c r="A52" s="5" t="s">
        <v>3</v>
      </c>
      <c r="B52" s="24">
        <v>100</v>
      </c>
      <c r="C52" s="24">
        <v>60</v>
      </c>
      <c r="D52" s="24">
        <v>132</v>
      </c>
      <c r="E52" s="24">
        <v>2048</v>
      </c>
      <c r="F52" s="24">
        <v>16</v>
      </c>
      <c r="G52" s="24">
        <v>1</v>
      </c>
      <c r="H52" s="5">
        <v>2</v>
      </c>
      <c r="I52" s="5">
        <v>1</v>
      </c>
      <c r="J52" s="5">
        <v>8</v>
      </c>
      <c r="K52" s="5">
        <v>7</v>
      </c>
      <c r="L52" s="5">
        <v>8</v>
      </c>
      <c r="M52" s="47">
        <f>_xlfn.CEILING.MATH(AVERAGE(Table1[[#This Row],[Ericsson]],Table1[[#This Row],[Huawei]],Table1[[#This Row],[Nokia]]))</f>
        <v>8</v>
      </c>
      <c r="N52" s="58">
        <f>_xlfn.CEILING.MATH(STDEV(Table1[[#This Row],[Ericsson]],Table1[[#This Row],[Huawei]],Table1[[#This Row],[Nokia]]))</f>
        <v>1</v>
      </c>
      <c r="O52" s="15">
        <v>8</v>
      </c>
      <c r="P52" s="5">
        <v>7</v>
      </c>
      <c r="Q52" s="5">
        <v>8</v>
      </c>
      <c r="R52" s="47">
        <f>_xlfn.CEILING.MATH(AVERAGE(Table1[[#This Row],[Ericsson2]],Table1[[#This Row],[Huawei2]],Table1[[#This Row],[Nokia2]]))</f>
        <v>8</v>
      </c>
      <c r="S52" s="58">
        <f>_xlfn.CEILING.MATH(STDEV(Table1[[#This Row],[Ericsson2]],Table1[[#This Row],[Huawei2]],Table1[[#This Row],[Nokia2]]))</f>
        <v>1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>
      <c r="A53" s="5" t="s">
        <v>3</v>
      </c>
      <c r="B53" s="24">
        <v>100</v>
      </c>
      <c r="C53" s="24">
        <v>60</v>
      </c>
      <c r="D53" s="24">
        <v>132</v>
      </c>
      <c r="E53" s="24">
        <v>2048</v>
      </c>
      <c r="F53" s="24">
        <v>16</v>
      </c>
      <c r="G53" s="24">
        <v>1</v>
      </c>
      <c r="H53" s="5">
        <v>2</v>
      </c>
      <c r="I53" s="5">
        <v>2</v>
      </c>
      <c r="J53" s="5">
        <v>8</v>
      </c>
      <c r="K53" s="5">
        <v>7</v>
      </c>
      <c r="L53" s="5">
        <v>8</v>
      </c>
      <c r="M53" s="47">
        <f>_xlfn.CEILING.MATH(AVERAGE(Table1[[#This Row],[Ericsson]],Table1[[#This Row],[Huawei]],Table1[[#This Row],[Nokia]]))</f>
        <v>8</v>
      </c>
      <c r="N53" s="58">
        <f>_xlfn.CEILING.MATH(STDEV(Table1[[#This Row],[Ericsson]],Table1[[#This Row],[Huawei]],Table1[[#This Row],[Nokia]]))</f>
        <v>1</v>
      </c>
      <c r="O53" s="15">
        <v>8</v>
      </c>
      <c r="P53" s="5">
        <v>7</v>
      </c>
      <c r="Q53" s="5">
        <v>8</v>
      </c>
      <c r="R53" s="47">
        <f>_xlfn.CEILING.MATH(AVERAGE(Table1[[#This Row],[Ericsson2]],Table1[[#This Row],[Huawei2]],Table1[[#This Row],[Nokia2]]))</f>
        <v>8</v>
      </c>
      <c r="S53" s="58">
        <f>_xlfn.CEILING.MATH(STDEV(Table1[[#This Row],[Ericsson2]],Table1[[#This Row],[Huawei2]],Table1[[#This Row],[Nokia2]]))</f>
        <v>1</v>
      </c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>
      <c r="A54" s="5" t="s">
        <v>3</v>
      </c>
      <c r="B54" s="24">
        <v>100</v>
      </c>
      <c r="C54" s="24">
        <v>60</v>
      </c>
      <c r="D54" s="24">
        <v>132</v>
      </c>
      <c r="E54" s="24">
        <v>2048</v>
      </c>
      <c r="F54" s="24">
        <v>16</v>
      </c>
      <c r="G54" s="24">
        <v>1</v>
      </c>
      <c r="H54" s="5">
        <v>4</v>
      </c>
      <c r="I54" s="5">
        <v>4</v>
      </c>
      <c r="J54" s="5">
        <v>8</v>
      </c>
      <c r="K54" s="5">
        <v>7</v>
      </c>
      <c r="L54" s="5">
        <v>8</v>
      </c>
      <c r="M54" s="47">
        <f>_xlfn.CEILING.MATH(AVERAGE(Table1[[#This Row],[Ericsson]],Table1[[#This Row],[Huawei]],Table1[[#This Row],[Nokia]]))</f>
        <v>8</v>
      </c>
      <c r="N54" s="58">
        <f>_xlfn.CEILING.MATH(STDEV(Table1[[#This Row],[Ericsson]],Table1[[#This Row],[Huawei]],Table1[[#This Row],[Nokia]]))</f>
        <v>1</v>
      </c>
      <c r="O54" s="15">
        <v>8</v>
      </c>
      <c r="P54" s="5">
        <v>7</v>
      </c>
      <c r="Q54" s="5">
        <v>8</v>
      </c>
      <c r="R54" s="47">
        <f>_xlfn.CEILING.MATH(AVERAGE(Table1[[#This Row],[Ericsson2]],Table1[[#This Row],[Huawei2]],Table1[[#This Row],[Nokia2]]))</f>
        <v>8</v>
      </c>
      <c r="S54" s="58">
        <f>_xlfn.CEILING.MATH(STDEV(Table1[[#This Row],[Ericsson2]],Table1[[#This Row],[Huawei2]],Table1[[#This Row],[Nokia2]]))</f>
        <v>1</v>
      </c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>
      <c r="A55" s="5" t="s">
        <v>3</v>
      </c>
      <c r="B55" s="24">
        <v>100</v>
      </c>
      <c r="C55" s="24">
        <v>60</v>
      </c>
      <c r="D55" s="24">
        <v>132</v>
      </c>
      <c r="E55" s="24">
        <v>2048</v>
      </c>
      <c r="F55" s="24">
        <v>16</v>
      </c>
      <c r="G55" s="24">
        <v>1</v>
      </c>
      <c r="H55" s="5">
        <v>4</v>
      </c>
      <c r="I55" s="5">
        <v>12</v>
      </c>
      <c r="J55" s="5">
        <v>8</v>
      </c>
      <c r="K55" s="5">
        <v>7</v>
      </c>
      <c r="L55" s="5">
        <v>8</v>
      </c>
      <c r="M55" s="47">
        <f>_xlfn.CEILING.MATH(AVERAGE(Table1[[#This Row],[Ericsson]],Table1[[#This Row],[Huawei]],Table1[[#This Row],[Nokia]]))</f>
        <v>8</v>
      </c>
      <c r="N55" s="58">
        <f>_xlfn.CEILING.MATH(STDEV(Table1[[#This Row],[Ericsson]],Table1[[#This Row],[Huawei]],Table1[[#This Row],[Nokia]]))</f>
        <v>1</v>
      </c>
      <c r="O55" s="15">
        <v>8</v>
      </c>
      <c r="P55" s="5">
        <v>7</v>
      </c>
      <c r="Q55" s="5">
        <v>8</v>
      </c>
      <c r="R55" s="47">
        <f>_xlfn.CEILING.MATH(AVERAGE(Table1[[#This Row],[Ericsson2]],Table1[[#This Row],[Huawei2]],Table1[[#This Row],[Nokia2]]))</f>
        <v>8</v>
      </c>
      <c r="S55" s="58">
        <f>_xlfn.CEILING.MATH(STDEV(Table1[[#This Row],[Ericsson2]],Table1[[#This Row],[Huawei2]],Table1[[#This Row],[Nokia2]]))</f>
        <v>1</v>
      </c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>
      <c r="A56" s="5" t="s">
        <v>3</v>
      </c>
      <c r="B56" s="24">
        <v>100</v>
      </c>
      <c r="C56" s="24">
        <v>60</v>
      </c>
      <c r="D56" s="24">
        <v>132</v>
      </c>
      <c r="E56" s="24">
        <v>2048</v>
      </c>
      <c r="F56" s="24">
        <v>16</v>
      </c>
      <c r="G56" s="24">
        <v>1</v>
      </c>
      <c r="H56" s="5">
        <v>8</v>
      </c>
      <c r="I56" s="5">
        <v>8</v>
      </c>
      <c r="J56" s="5">
        <v>8</v>
      </c>
      <c r="K56" s="5">
        <v>7</v>
      </c>
      <c r="L56" s="5">
        <v>8</v>
      </c>
      <c r="M56" s="47">
        <f>_xlfn.CEILING.MATH(AVERAGE(Table1[[#This Row],[Ericsson]],Table1[[#This Row],[Huawei]],Table1[[#This Row],[Nokia]]))</f>
        <v>8</v>
      </c>
      <c r="N56" s="58">
        <f>_xlfn.CEILING.MATH(STDEV(Table1[[#This Row],[Ericsson]],Table1[[#This Row],[Huawei]],Table1[[#This Row],[Nokia]]))</f>
        <v>1</v>
      </c>
      <c r="O56" s="15">
        <v>8</v>
      </c>
      <c r="P56" s="5">
        <v>7</v>
      </c>
      <c r="Q56" s="5">
        <v>8</v>
      </c>
      <c r="R56" s="47">
        <f>_xlfn.CEILING.MATH(AVERAGE(Table1[[#This Row],[Ericsson2]],Table1[[#This Row],[Huawei2]],Table1[[#This Row],[Nokia2]]))</f>
        <v>8</v>
      </c>
      <c r="S56" s="58">
        <f>_xlfn.CEILING.MATH(STDEV(Table1[[#This Row],[Ericsson2]],Table1[[#This Row],[Huawei2]],Table1[[#This Row],[Nokia2]]))</f>
        <v>1</v>
      </c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>
      <c r="A57" s="5" t="s">
        <v>3</v>
      </c>
      <c r="B57" s="24">
        <v>100</v>
      </c>
      <c r="C57" s="24">
        <v>60</v>
      </c>
      <c r="D57" s="24">
        <v>132</v>
      </c>
      <c r="E57" s="24">
        <v>2048</v>
      </c>
      <c r="F57" s="24">
        <v>16</v>
      </c>
      <c r="G57" s="24">
        <v>1</v>
      </c>
      <c r="H57" s="5">
        <v>8</v>
      </c>
      <c r="I57" s="5">
        <v>12</v>
      </c>
      <c r="J57" s="5">
        <v>8</v>
      </c>
      <c r="K57" s="5">
        <v>7</v>
      </c>
      <c r="L57" s="5">
        <v>8</v>
      </c>
      <c r="M57" s="47">
        <f>_xlfn.CEILING.MATH(AVERAGE(Table1[[#This Row],[Ericsson]],Table1[[#This Row],[Huawei]],Table1[[#This Row],[Nokia]]))</f>
        <v>8</v>
      </c>
      <c r="N57" s="58">
        <f>_xlfn.CEILING.MATH(STDEV(Table1[[#This Row],[Ericsson]],Table1[[#This Row],[Huawei]],Table1[[#This Row],[Nokia]]))</f>
        <v>1</v>
      </c>
      <c r="O57" s="15">
        <v>8</v>
      </c>
      <c r="P57" s="5">
        <v>7</v>
      </c>
      <c r="Q57" s="5">
        <v>8</v>
      </c>
      <c r="R57" s="46">
        <f>_xlfn.CEILING.MATH(AVERAGE(Table1[[#This Row],[Ericsson2]],Table1[[#This Row],[Huawei2]],Table1[[#This Row],[Nokia2]]))</f>
        <v>8</v>
      </c>
      <c r="S57" s="57">
        <f>_xlfn.CEILING.MATH(STDEV(Table1[[#This Row],[Ericsson2]],Table1[[#This Row],[Huawei2]],Table1[[#This Row],[Nokia2]]))</f>
        <v>1</v>
      </c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>
      <c r="A58" s="24" t="s">
        <v>4</v>
      </c>
      <c r="B58" s="24">
        <v>100</v>
      </c>
      <c r="C58" s="24">
        <v>60</v>
      </c>
      <c r="D58" s="24">
        <v>132</v>
      </c>
      <c r="E58" s="24">
        <v>2048</v>
      </c>
      <c r="F58" s="24">
        <v>16</v>
      </c>
      <c r="G58" s="5">
        <v>1</v>
      </c>
      <c r="H58" s="5">
        <v>2</v>
      </c>
      <c r="I58" s="5">
        <v>1</v>
      </c>
      <c r="J58" s="5">
        <v>8</v>
      </c>
      <c r="K58" s="5">
        <v>7</v>
      </c>
      <c r="L58" s="5">
        <v>8</v>
      </c>
      <c r="M58" s="46">
        <f>_xlfn.CEILING.MATH(AVERAGE(Table1[[#This Row],[Ericsson]],Table1[[#This Row],[Huawei]],Table1[[#This Row],[Nokia]]))</f>
        <v>8</v>
      </c>
      <c r="N58" s="57">
        <f>_xlfn.CEILING.MATH(STDEV(Table1[[#This Row],[Ericsson]],Table1[[#This Row],[Huawei]],Table1[[#This Row],[Nokia]]))</f>
        <v>1</v>
      </c>
      <c r="O58" s="5">
        <v>8</v>
      </c>
      <c r="P58" s="5">
        <v>7</v>
      </c>
      <c r="Q58" s="5">
        <v>8</v>
      </c>
      <c r="R58" s="46">
        <f>_xlfn.CEILING.MATH(AVERAGE(Table1[[#This Row],[Ericsson2]],Table1[[#This Row],[Huawei2]],Table1[[#This Row],[Nokia2]]))</f>
        <v>8</v>
      </c>
      <c r="S58" s="57">
        <f>_xlfn.CEILING.MATH(STDEV(Table1[[#This Row],[Ericsson2]],Table1[[#This Row],[Huawei2]],Table1[[#This Row],[Nokia2]]))</f>
        <v>1</v>
      </c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>
      <c r="A59" s="24" t="s">
        <v>4</v>
      </c>
      <c r="B59" s="24">
        <v>100</v>
      </c>
      <c r="C59" s="24">
        <v>60</v>
      </c>
      <c r="D59" s="24">
        <v>132</v>
      </c>
      <c r="E59" s="24">
        <v>2048</v>
      </c>
      <c r="F59" s="24">
        <v>16</v>
      </c>
      <c r="G59" s="5">
        <v>1</v>
      </c>
      <c r="H59" s="5">
        <v>2</v>
      </c>
      <c r="I59" s="5">
        <v>2</v>
      </c>
      <c r="J59" s="5">
        <v>8</v>
      </c>
      <c r="K59" s="5">
        <v>7</v>
      </c>
      <c r="L59" s="5">
        <v>8</v>
      </c>
      <c r="M59" s="46">
        <f>_xlfn.CEILING.MATH(AVERAGE(Table1[[#This Row],[Ericsson]],Table1[[#This Row],[Huawei]],Table1[[#This Row],[Nokia]]))</f>
        <v>8</v>
      </c>
      <c r="N59" s="57">
        <f>_xlfn.CEILING.MATH(STDEV(Table1[[#This Row],[Ericsson]],Table1[[#This Row],[Huawei]],Table1[[#This Row],[Nokia]]))</f>
        <v>1</v>
      </c>
      <c r="O59" s="5">
        <v>8</v>
      </c>
      <c r="P59" s="5">
        <v>7</v>
      </c>
      <c r="Q59" s="5">
        <v>8</v>
      </c>
      <c r="R59" s="46">
        <f>_xlfn.CEILING.MATH(AVERAGE(Table1[[#This Row],[Ericsson2]],Table1[[#This Row],[Huawei2]],Table1[[#This Row],[Nokia2]]))</f>
        <v>8</v>
      </c>
      <c r="S59" s="57">
        <f>_xlfn.CEILING.MATH(STDEV(Table1[[#This Row],[Ericsson2]],Table1[[#This Row],[Huawei2]],Table1[[#This Row],[Nokia2]]))</f>
        <v>1</v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>
      <c r="A60" s="24" t="s">
        <v>4</v>
      </c>
      <c r="B60" s="24">
        <v>100</v>
      </c>
      <c r="C60" s="24">
        <v>60</v>
      </c>
      <c r="D60" s="24">
        <v>132</v>
      </c>
      <c r="E60" s="24">
        <v>2048</v>
      </c>
      <c r="F60" s="24">
        <v>16</v>
      </c>
      <c r="G60" s="5">
        <v>1</v>
      </c>
      <c r="H60" s="5">
        <v>4</v>
      </c>
      <c r="I60" s="5">
        <v>4</v>
      </c>
      <c r="J60" s="5">
        <v>8</v>
      </c>
      <c r="K60" s="5">
        <v>7</v>
      </c>
      <c r="L60" s="5">
        <v>8</v>
      </c>
      <c r="M60" s="46">
        <f>_xlfn.CEILING.MATH(AVERAGE(Table1[[#This Row],[Ericsson]],Table1[[#This Row],[Huawei]],Table1[[#This Row],[Nokia]]))</f>
        <v>8</v>
      </c>
      <c r="N60" s="57">
        <f>_xlfn.CEILING.MATH(STDEV(Table1[[#This Row],[Ericsson]],Table1[[#This Row],[Huawei]],Table1[[#This Row],[Nokia]]))</f>
        <v>1</v>
      </c>
      <c r="O60" s="5">
        <v>8</v>
      </c>
      <c r="P60" s="5">
        <v>7</v>
      </c>
      <c r="Q60" s="5">
        <v>8</v>
      </c>
      <c r="R60" s="46">
        <f>_xlfn.CEILING.MATH(AVERAGE(Table1[[#This Row],[Ericsson2]],Table1[[#This Row],[Huawei2]],Table1[[#This Row],[Nokia2]]))</f>
        <v>8</v>
      </c>
      <c r="S60" s="57">
        <f>_xlfn.CEILING.MATH(STDEV(Table1[[#This Row],[Ericsson2]],Table1[[#This Row],[Huawei2]],Table1[[#This Row],[Nokia2]]))</f>
        <v>1</v>
      </c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>
      <c r="A61" s="24" t="s">
        <v>4</v>
      </c>
      <c r="B61" s="24">
        <v>100</v>
      </c>
      <c r="C61" s="24">
        <v>60</v>
      </c>
      <c r="D61" s="24">
        <v>132</v>
      </c>
      <c r="E61" s="24">
        <v>2048</v>
      </c>
      <c r="F61" s="24">
        <v>16</v>
      </c>
      <c r="G61" s="5">
        <v>1</v>
      </c>
      <c r="H61" s="5">
        <v>4</v>
      </c>
      <c r="I61" s="5">
        <v>12</v>
      </c>
      <c r="J61" s="5">
        <v>8</v>
      </c>
      <c r="K61" s="5">
        <v>7</v>
      </c>
      <c r="L61" s="5">
        <v>8</v>
      </c>
      <c r="M61" s="46">
        <f>_xlfn.CEILING.MATH(AVERAGE(Table1[[#This Row],[Ericsson]],Table1[[#This Row],[Huawei]],Table1[[#This Row],[Nokia]]))</f>
        <v>8</v>
      </c>
      <c r="N61" s="57">
        <f>_xlfn.CEILING.MATH(STDEV(Table1[[#This Row],[Ericsson]],Table1[[#This Row],[Huawei]],Table1[[#This Row],[Nokia]]))</f>
        <v>1</v>
      </c>
      <c r="O61" s="5">
        <v>8</v>
      </c>
      <c r="P61" s="5">
        <v>7</v>
      </c>
      <c r="Q61" s="5">
        <v>8</v>
      </c>
      <c r="R61" s="46">
        <f>_xlfn.CEILING.MATH(AVERAGE(Table1[[#This Row],[Ericsson2]],Table1[[#This Row],[Huawei2]],Table1[[#This Row],[Nokia2]]))</f>
        <v>8</v>
      </c>
      <c r="S61" s="57">
        <f>_xlfn.CEILING.MATH(STDEV(Table1[[#This Row],[Ericsson2]],Table1[[#This Row],[Huawei2]],Table1[[#This Row],[Nokia2]]))</f>
        <v>1</v>
      </c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</row>
    <row r="62" spans="1:41">
      <c r="A62" s="24" t="s">
        <v>4</v>
      </c>
      <c r="B62" s="24">
        <v>100</v>
      </c>
      <c r="C62" s="24">
        <v>60</v>
      </c>
      <c r="D62" s="24">
        <v>132</v>
      </c>
      <c r="E62" s="24">
        <v>2048</v>
      </c>
      <c r="F62" s="24">
        <v>16</v>
      </c>
      <c r="G62" s="5">
        <v>1</v>
      </c>
      <c r="H62" s="5">
        <v>8</v>
      </c>
      <c r="I62" s="5">
        <v>8</v>
      </c>
      <c r="J62" s="5">
        <v>8</v>
      </c>
      <c r="K62" s="5">
        <v>7</v>
      </c>
      <c r="L62" s="5">
        <v>8</v>
      </c>
      <c r="M62" s="46">
        <f>_xlfn.CEILING.MATH(AVERAGE(Table1[[#This Row],[Ericsson]],Table1[[#This Row],[Huawei]],Table1[[#This Row],[Nokia]]))</f>
        <v>8</v>
      </c>
      <c r="N62" s="57">
        <f>_xlfn.CEILING.MATH(STDEV(Table1[[#This Row],[Ericsson]],Table1[[#This Row],[Huawei]],Table1[[#This Row],[Nokia]]))</f>
        <v>1</v>
      </c>
      <c r="O62" s="5">
        <v>8</v>
      </c>
      <c r="P62" s="5">
        <v>7</v>
      </c>
      <c r="Q62" s="5">
        <v>8</v>
      </c>
      <c r="R62" s="46">
        <f>_xlfn.CEILING.MATH(AVERAGE(Table1[[#This Row],[Ericsson2]],Table1[[#This Row],[Huawei2]],Table1[[#This Row],[Nokia2]]))</f>
        <v>8</v>
      </c>
      <c r="S62" s="57">
        <f>_xlfn.CEILING.MATH(STDEV(Table1[[#This Row],[Ericsson2]],Table1[[#This Row],[Huawei2]],Table1[[#This Row],[Nokia2]]))</f>
        <v>1</v>
      </c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>
      <c r="A63" s="24" t="s">
        <v>4</v>
      </c>
      <c r="B63" s="24">
        <v>100</v>
      </c>
      <c r="C63" s="24">
        <v>60</v>
      </c>
      <c r="D63" s="24">
        <v>132</v>
      </c>
      <c r="E63" s="24">
        <v>2048</v>
      </c>
      <c r="F63" s="24">
        <v>16</v>
      </c>
      <c r="G63" s="5">
        <v>1</v>
      </c>
      <c r="H63" s="5">
        <v>8</v>
      </c>
      <c r="I63" s="5">
        <v>12</v>
      </c>
      <c r="J63" s="5">
        <v>8</v>
      </c>
      <c r="K63" s="5">
        <v>7</v>
      </c>
      <c r="L63" s="5">
        <v>8</v>
      </c>
      <c r="M63" s="46">
        <f>_xlfn.CEILING.MATH(AVERAGE(Table1[[#This Row],[Ericsson]],Table1[[#This Row],[Huawei]],Table1[[#This Row],[Nokia]]))</f>
        <v>8</v>
      </c>
      <c r="N63" s="57">
        <f>_xlfn.CEILING.MATH(STDEV(Table1[[#This Row],[Ericsson]],Table1[[#This Row],[Huawei]],Table1[[#This Row],[Nokia]]))</f>
        <v>1</v>
      </c>
      <c r="O63" s="5">
        <v>8</v>
      </c>
      <c r="P63" s="5">
        <v>7</v>
      </c>
      <c r="Q63" s="5">
        <v>8</v>
      </c>
      <c r="R63" s="46">
        <f>_xlfn.CEILING.MATH(AVERAGE(Table1[[#This Row],[Ericsson2]],Table1[[#This Row],[Huawei2]],Table1[[#This Row],[Nokia2]]))</f>
        <v>8</v>
      </c>
      <c r="S63" s="57">
        <f>_xlfn.CEILING.MATH(STDEV(Table1[[#This Row],[Ericsson2]],Table1[[#This Row],[Huawei2]],Table1[[#This Row],[Nokia2]]))</f>
        <v>1</v>
      </c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</row>
    <row r="64" spans="1:41">
      <c r="A64" s="24" t="s">
        <v>4</v>
      </c>
      <c r="B64" s="24">
        <v>200</v>
      </c>
      <c r="C64" s="24">
        <v>60</v>
      </c>
      <c r="D64" s="24">
        <v>264</v>
      </c>
      <c r="E64" s="24">
        <v>4096</v>
      </c>
      <c r="F64" s="24">
        <v>8</v>
      </c>
      <c r="G64" s="5">
        <v>1</v>
      </c>
      <c r="H64" s="5">
        <v>2</v>
      </c>
      <c r="I64" s="5">
        <v>1</v>
      </c>
      <c r="J64" s="5">
        <v>4</v>
      </c>
      <c r="K64" s="5">
        <v>4</v>
      </c>
      <c r="L64" s="5">
        <v>8</v>
      </c>
      <c r="M64" s="46">
        <f>_xlfn.CEILING.MATH(AVERAGE(Table1[[#This Row],[Ericsson]],Table1[[#This Row],[Huawei]],Table1[[#This Row],[Nokia]]))</f>
        <v>6</v>
      </c>
      <c r="N64" s="57">
        <f>_xlfn.CEILING.MATH(STDEV(Table1[[#This Row],[Ericsson]],Table1[[#This Row],[Huawei]],Table1[[#This Row],[Nokia]]))</f>
        <v>3</v>
      </c>
      <c r="O64" s="15">
        <v>4</v>
      </c>
      <c r="P64" s="5">
        <v>4</v>
      </c>
      <c r="Q64" s="5">
        <v>8</v>
      </c>
      <c r="R64" s="46">
        <f>_xlfn.CEILING.MATH(AVERAGE(Table1[[#This Row],[Ericsson2]],Table1[[#This Row],[Huawei2]],Table1[[#This Row],[Nokia2]]))</f>
        <v>6</v>
      </c>
      <c r="S64" s="57">
        <f>_xlfn.CEILING.MATH(STDEV(Table1[[#This Row],[Ericsson2]],Table1[[#This Row],[Huawei2]],Table1[[#This Row],[Nokia2]]))</f>
        <v>3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41">
      <c r="A65" s="24" t="s">
        <v>4</v>
      </c>
      <c r="B65" s="24">
        <v>200</v>
      </c>
      <c r="C65" s="24">
        <v>60</v>
      </c>
      <c r="D65" s="24">
        <v>264</v>
      </c>
      <c r="E65" s="24">
        <v>4096</v>
      </c>
      <c r="F65" s="24">
        <v>8</v>
      </c>
      <c r="G65" s="5">
        <v>1</v>
      </c>
      <c r="H65" s="5">
        <v>2</v>
      </c>
      <c r="I65" s="5">
        <v>2</v>
      </c>
      <c r="J65" s="5">
        <v>4</v>
      </c>
      <c r="K65" s="5">
        <v>4</v>
      </c>
      <c r="L65" s="5">
        <v>8</v>
      </c>
      <c r="M65" s="47">
        <f>_xlfn.CEILING.MATH(AVERAGE(Table1[[#This Row],[Ericsson]],Table1[[#This Row],[Huawei]],Table1[[#This Row],[Nokia]]))</f>
        <v>6</v>
      </c>
      <c r="N65" s="58">
        <f>_xlfn.CEILING.MATH(STDEV(Table1[[#This Row],[Ericsson]],Table1[[#This Row],[Huawei]],Table1[[#This Row],[Nokia]]))</f>
        <v>3</v>
      </c>
      <c r="O65" s="15">
        <v>4</v>
      </c>
      <c r="P65" s="5">
        <v>4</v>
      </c>
      <c r="Q65" s="5">
        <v>8</v>
      </c>
      <c r="R65" s="46">
        <f>_xlfn.CEILING.MATH(AVERAGE(Table1[[#This Row],[Ericsson2]],Table1[[#This Row],[Huawei2]],Table1[[#This Row],[Nokia2]]))</f>
        <v>6</v>
      </c>
      <c r="S65" s="57">
        <f>_xlfn.CEILING.MATH(STDEV(Table1[[#This Row],[Ericsson2]],Table1[[#This Row],[Huawei2]],Table1[[#This Row],[Nokia2]]))</f>
        <v>3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</row>
    <row r="66" spans="1:41">
      <c r="A66" s="24" t="s">
        <v>4</v>
      </c>
      <c r="B66" s="24">
        <v>200</v>
      </c>
      <c r="C66" s="24">
        <v>60</v>
      </c>
      <c r="D66" s="24">
        <v>264</v>
      </c>
      <c r="E66" s="24">
        <v>4096</v>
      </c>
      <c r="F66" s="24">
        <v>8</v>
      </c>
      <c r="G66" s="5">
        <v>1</v>
      </c>
      <c r="H66" s="5">
        <v>4</v>
      </c>
      <c r="I66" s="5">
        <v>4</v>
      </c>
      <c r="J66" s="5">
        <v>4</v>
      </c>
      <c r="K66" s="5">
        <v>4</v>
      </c>
      <c r="L66" s="5">
        <v>8</v>
      </c>
      <c r="M66" s="47">
        <f>_xlfn.CEILING.MATH(AVERAGE(Table1[[#This Row],[Ericsson]],Table1[[#This Row],[Huawei]],Table1[[#This Row],[Nokia]]))</f>
        <v>6</v>
      </c>
      <c r="N66" s="58">
        <f>_xlfn.CEILING.MATH(STDEV(Table1[[#This Row],[Ericsson]],Table1[[#This Row],[Huawei]],Table1[[#This Row],[Nokia]]))</f>
        <v>3</v>
      </c>
      <c r="O66" s="15">
        <v>4</v>
      </c>
      <c r="P66" s="5">
        <v>4</v>
      </c>
      <c r="Q66" s="5">
        <v>8</v>
      </c>
      <c r="R66" s="46">
        <f>_xlfn.CEILING.MATH(AVERAGE(Table1[[#This Row],[Ericsson2]],Table1[[#This Row],[Huawei2]],Table1[[#This Row],[Nokia2]]))</f>
        <v>6</v>
      </c>
      <c r="S66" s="57">
        <f>_xlfn.CEILING.MATH(STDEV(Table1[[#This Row],[Ericsson2]],Table1[[#This Row],[Huawei2]],Table1[[#This Row],[Nokia2]]))</f>
        <v>3</v>
      </c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</row>
    <row r="67" spans="1:41">
      <c r="A67" s="24" t="s">
        <v>4</v>
      </c>
      <c r="B67" s="24">
        <v>200</v>
      </c>
      <c r="C67" s="24">
        <v>60</v>
      </c>
      <c r="D67" s="24">
        <v>264</v>
      </c>
      <c r="E67" s="24">
        <v>4096</v>
      </c>
      <c r="F67" s="24">
        <v>8</v>
      </c>
      <c r="G67" s="5">
        <v>1</v>
      </c>
      <c r="H67" s="5">
        <v>4</v>
      </c>
      <c r="I67" s="5">
        <v>12</v>
      </c>
      <c r="J67" s="5">
        <v>4</v>
      </c>
      <c r="K67" s="5">
        <v>4</v>
      </c>
      <c r="L67" s="5">
        <v>8</v>
      </c>
      <c r="M67" s="47">
        <f>_xlfn.CEILING.MATH(AVERAGE(Table1[[#This Row],[Ericsson]],Table1[[#This Row],[Huawei]],Table1[[#This Row],[Nokia]]))</f>
        <v>6</v>
      </c>
      <c r="N67" s="58">
        <f>_xlfn.CEILING.MATH(STDEV(Table1[[#This Row],[Ericsson]],Table1[[#This Row],[Huawei]],Table1[[#This Row],[Nokia]]))</f>
        <v>3</v>
      </c>
      <c r="O67" s="15">
        <v>4</v>
      </c>
      <c r="P67" s="5">
        <v>4</v>
      </c>
      <c r="Q67" s="5">
        <v>8</v>
      </c>
      <c r="R67" s="46">
        <f>_xlfn.CEILING.MATH(AVERAGE(Table1[[#This Row],[Ericsson2]],Table1[[#This Row],[Huawei2]],Table1[[#This Row],[Nokia2]]))</f>
        <v>6</v>
      </c>
      <c r="S67" s="57">
        <f>_xlfn.CEILING.MATH(STDEV(Table1[[#This Row],[Ericsson2]],Table1[[#This Row],[Huawei2]],Table1[[#This Row],[Nokia2]]))</f>
        <v>3</v>
      </c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</row>
    <row r="68" spans="1:41">
      <c r="A68" s="24" t="s">
        <v>4</v>
      </c>
      <c r="B68" s="24">
        <v>200</v>
      </c>
      <c r="C68" s="24">
        <v>60</v>
      </c>
      <c r="D68" s="24">
        <v>264</v>
      </c>
      <c r="E68" s="24">
        <v>4096</v>
      </c>
      <c r="F68" s="24">
        <v>8</v>
      </c>
      <c r="G68" s="5">
        <v>1</v>
      </c>
      <c r="H68" s="5">
        <v>8</v>
      </c>
      <c r="I68" s="5">
        <v>8</v>
      </c>
      <c r="J68" s="5">
        <v>4</v>
      </c>
      <c r="K68" s="5">
        <v>4</v>
      </c>
      <c r="L68" s="5">
        <v>8</v>
      </c>
      <c r="M68" s="47">
        <f>_xlfn.CEILING.MATH(AVERAGE(Table1[[#This Row],[Ericsson]],Table1[[#This Row],[Huawei]],Table1[[#This Row],[Nokia]]))</f>
        <v>6</v>
      </c>
      <c r="N68" s="58">
        <f>_xlfn.CEILING.MATH(STDEV(Table1[[#This Row],[Ericsson]],Table1[[#This Row],[Huawei]],Table1[[#This Row],[Nokia]]))</f>
        <v>3</v>
      </c>
      <c r="O68" s="15">
        <v>4</v>
      </c>
      <c r="P68" s="5">
        <v>4</v>
      </c>
      <c r="Q68" s="5">
        <v>8</v>
      </c>
      <c r="R68" s="46">
        <f>_xlfn.CEILING.MATH(AVERAGE(Table1[[#This Row],[Ericsson2]],Table1[[#This Row],[Huawei2]],Table1[[#This Row],[Nokia2]]))</f>
        <v>6</v>
      </c>
      <c r="S68" s="57">
        <f>_xlfn.CEILING.MATH(STDEV(Table1[[#This Row],[Ericsson2]],Table1[[#This Row],[Huawei2]],Table1[[#This Row],[Nokia2]]))</f>
        <v>3</v>
      </c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</row>
    <row r="69" spans="1:41">
      <c r="A69" s="24" t="s">
        <v>4</v>
      </c>
      <c r="B69" s="24">
        <v>200</v>
      </c>
      <c r="C69" s="24">
        <v>60</v>
      </c>
      <c r="D69" s="24">
        <v>264</v>
      </c>
      <c r="E69" s="24">
        <v>4096</v>
      </c>
      <c r="F69" s="24">
        <v>8</v>
      </c>
      <c r="G69" s="5">
        <v>1</v>
      </c>
      <c r="H69" s="5">
        <v>8</v>
      </c>
      <c r="I69" s="5">
        <v>12</v>
      </c>
      <c r="J69" s="5">
        <v>4</v>
      </c>
      <c r="K69" s="5">
        <v>4</v>
      </c>
      <c r="L69" s="5">
        <v>8</v>
      </c>
      <c r="M69" s="47">
        <f>_xlfn.CEILING.MATH(AVERAGE(Table1[[#This Row],[Ericsson]],Table1[[#This Row],[Huawei]],Table1[[#This Row],[Nokia]]))</f>
        <v>6</v>
      </c>
      <c r="N69" s="58">
        <f>_xlfn.CEILING.MATH(STDEV(Table1[[#This Row],[Ericsson]],Table1[[#This Row],[Huawei]],Table1[[#This Row],[Nokia]]))</f>
        <v>3</v>
      </c>
      <c r="O69" s="15">
        <v>4</v>
      </c>
      <c r="P69" s="5">
        <v>4</v>
      </c>
      <c r="Q69" s="5">
        <v>8</v>
      </c>
      <c r="R69" s="46">
        <f>_xlfn.CEILING.MATH(AVERAGE(Table1[[#This Row],[Ericsson2]],Table1[[#This Row],[Huawei2]],Table1[[#This Row],[Nokia2]]))</f>
        <v>6</v>
      </c>
      <c r="S69" s="57">
        <f>_xlfn.CEILING.MATH(STDEV(Table1[[#This Row],[Ericsson2]],Table1[[#This Row],[Huawei2]],Table1[[#This Row],[Nokia2]]))</f>
        <v>3</v>
      </c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</row>
    <row r="70" spans="1:41">
      <c r="A70" s="24" t="s">
        <v>4</v>
      </c>
      <c r="B70" s="24">
        <v>50</v>
      </c>
      <c r="C70" s="24">
        <v>120</v>
      </c>
      <c r="D70" s="24">
        <v>32</v>
      </c>
      <c r="E70" s="24">
        <v>512</v>
      </c>
      <c r="F70" s="24">
        <v>32</v>
      </c>
      <c r="G70" s="5">
        <v>1</v>
      </c>
      <c r="H70" s="5">
        <v>2</v>
      </c>
      <c r="I70" s="5">
        <v>1</v>
      </c>
      <c r="J70" s="5">
        <v>25</v>
      </c>
      <c r="K70" s="5">
        <v>15</v>
      </c>
      <c r="L70" s="5">
        <v>16</v>
      </c>
      <c r="M70" s="46">
        <f>_xlfn.CEILING.MATH(AVERAGE(Table1[[#This Row],[Ericsson]],Table1[[#This Row],[Huawei]],Table1[[#This Row],[Nokia]]))</f>
        <v>19</v>
      </c>
      <c r="N70" s="57">
        <f>_xlfn.CEILING.MATH(STDEV(Table1[[#This Row],[Ericsson]],Table1[[#This Row],[Huawei]],Table1[[#This Row],[Nokia]]))</f>
        <v>6</v>
      </c>
      <c r="O70" s="5">
        <v>15</v>
      </c>
      <c r="P70" s="5">
        <v>14</v>
      </c>
      <c r="Q70" s="5">
        <v>16</v>
      </c>
      <c r="R70" s="46">
        <f>_xlfn.CEILING.MATH(AVERAGE(Table1[[#This Row],[Ericsson2]],Table1[[#This Row],[Huawei2]],Table1[[#This Row],[Nokia2]]))</f>
        <v>15</v>
      </c>
      <c r="S70" s="57">
        <f>_xlfn.CEILING.MATH(STDEV(Table1[[#This Row],[Ericsson2]],Table1[[#This Row],[Huawei2]],Table1[[#This Row],[Nokia2]]))</f>
        <v>1</v>
      </c>
    </row>
    <row r="71" spans="1:41">
      <c r="A71" s="24" t="s">
        <v>4</v>
      </c>
      <c r="B71" s="24">
        <v>50</v>
      </c>
      <c r="C71" s="24">
        <v>120</v>
      </c>
      <c r="D71" s="24">
        <v>32</v>
      </c>
      <c r="E71" s="24">
        <v>512</v>
      </c>
      <c r="F71" s="24">
        <v>32</v>
      </c>
      <c r="G71" s="5">
        <v>1</v>
      </c>
      <c r="H71" s="5">
        <v>2</v>
      </c>
      <c r="I71" s="5">
        <v>2</v>
      </c>
      <c r="J71" s="5">
        <v>15</v>
      </c>
      <c r="K71" s="5">
        <v>14</v>
      </c>
      <c r="L71" s="5">
        <v>16</v>
      </c>
      <c r="M71" s="46">
        <f>_xlfn.CEILING.MATH(AVERAGE(Table1[[#This Row],[Ericsson]],Table1[[#This Row],[Huawei]],Table1[[#This Row],[Nokia]]))</f>
        <v>15</v>
      </c>
      <c r="N71" s="57">
        <f>_xlfn.CEILING.MATH(STDEV(Table1[[#This Row],[Ericsson]],Table1[[#This Row],[Huawei]],Table1[[#This Row],[Nokia]]))</f>
        <v>1</v>
      </c>
      <c r="O71" s="5">
        <v>15</v>
      </c>
      <c r="P71" s="5">
        <v>15</v>
      </c>
      <c r="Q71" s="5">
        <v>16</v>
      </c>
      <c r="R71" s="46">
        <f>_xlfn.CEILING.MATH(AVERAGE(Table1[[#This Row],[Ericsson2]],Table1[[#This Row],[Huawei2]],Table1[[#This Row],[Nokia2]]))</f>
        <v>16</v>
      </c>
      <c r="S71" s="57">
        <f>_xlfn.CEILING.MATH(STDEV(Table1[[#This Row],[Ericsson2]],Table1[[#This Row],[Huawei2]],Table1[[#This Row],[Nokia2]]))</f>
        <v>1</v>
      </c>
    </row>
    <row r="72" spans="1:41">
      <c r="A72" s="24" t="s">
        <v>4</v>
      </c>
      <c r="B72" s="24">
        <v>50</v>
      </c>
      <c r="C72" s="24">
        <v>120</v>
      </c>
      <c r="D72" s="24">
        <v>32</v>
      </c>
      <c r="E72" s="24">
        <v>512</v>
      </c>
      <c r="F72" s="24">
        <v>32</v>
      </c>
      <c r="G72" s="5">
        <v>1</v>
      </c>
      <c r="H72" s="5">
        <v>4</v>
      </c>
      <c r="I72" s="5">
        <v>4</v>
      </c>
      <c r="J72" s="5">
        <v>15</v>
      </c>
      <c r="K72" s="5">
        <v>15</v>
      </c>
      <c r="L72" s="5">
        <v>16</v>
      </c>
      <c r="M72" s="46">
        <f>_xlfn.CEILING.MATH(AVERAGE(Table1[[#This Row],[Ericsson]],Table1[[#This Row],[Huawei]],Table1[[#This Row],[Nokia]]))</f>
        <v>16</v>
      </c>
      <c r="N72" s="57">
        <f>_xlfn.CEILING.MATH(STDEV(Table1[[#This Row],[Ericsson]],Table1[[#This Row],[Huawei]],Table1[[#This Row],[Nokia]]))</f>
        <v>1</v>
      </c>
      <c r="O72" s="5">
        <v>15</v>
      </c>
      <c r="P72" s="5">
        <v>14</v>
      </c>
      <c r="Q72" s="5">
        <v>16</v>
      </c>
      <c r="R72" s="46">
        <f>_xlfn.CEILING.MATH(AVERAGE(Table1[[#This Row],[Ericsson2]],Table1[[#This Row],[Huawei2]],Table1[[#This Row],[Nokia2]]))</f>
        <v>15</v>
      </c>
      <c r="S72" s="57">
        <f>_xlfn.CEILING.MATH(STDEV(Table1[[#This Row],[Ericsson2]],Table1[[#This Row],[Huawei2]],Table1[[#This Row],[Nokia2]]))</f>
        <v>1</v>
      </c>
    </row>
    <row r="73" spans="1:41">
      <c r="A73" s="24" t="s">
        <v>4</v>
      </c>
      <c r="B73" s="24">
        <v>50</v>
      </c>
      <c r="C73" s="24">
        <v>120</v>
      </c>
      <c r="D73" s="24">
        <v>32</v>
      </c>
      <c r="E73" s="24">
        <v>512</v>
      </c>
      <c r="F73" s="24">
        <v>32</v>
      </c>
      <c r="G73" s="5">
        <v>1</v>
      </c>
      <c r="H73" s="5">
        <v>4</v>
      </c>
      <c r="I73" s="5">
        <v>12</v>
      </c>
      <c r="J73" s="5">
        <v>15</v>
      </c>
      <c r="K73" s="5">
        <v>14</v>
      </c>
      <c r="L73" s="5">
        <v>16</v>
      </c>
      <c r="M73" s="46">
        <f>_xlfn.CEILING.MATH(AVERAGE(Table1[[#This Row],[Ericsson]],Table1[[#This Row],[Huawei]],Table1[[#This Row],[Nokia]]))</f>
        <v>15</v>
      </c>
      <c r="N73" s="57">
        <f>_xlfn.CEILING.MATH(STDEV(Table1[[#This Row],[Ericsson]],Table1[[#This Row],[Huawei]],Table1[[#This Row],[Nokia]]))</f>
        <v>1</v>
      </c>
      <c r="O73" s="5">
        <v>15</v>
      </c>
      <c r="P73" s="5">
        <v>14</v>
      </c>
      <c r="Q73" s="5">
        <v>16</v>
      </c>
      <c r="R73" s="46">
        <f>_xlfn.CEILING.MATH(AVERAGE(Table1[[#This Row],[Ericsson2]],Table1[[#This Row],[Huawei2]],Table1[[#This Row],[Nokia2]]))</f>
        <v>15</v>
      </c>
      <c r="S73" s="57">
        <f>_xlfn.CEILING.MATH(STDEV(Table1[[#This Row],[Ericsson2]],Table1[[#This Row],[Huawei2]],Table1[[#This Row],[Nokia2]]))</f>
        <v>1</v>
      </c>
    </row>
    <row r="74" spans="1:41">
      <c r="A74" s="24" t="s">
        <v>4</v>
      </c>
      <c r="B74" s="24">
        <v>50</v>
      </c>
      <c r="C74" s="24">
        <v>120</v>
      </c>
      <c r="D74" s="24">
        <v>32</v>
      </c>
      <c r="E74" s="24">
        <v>512</v>
      </c>
      <c r="F74" s="24">
        <v>32</v>
      </c>
      <c r="G74" s="5">
        <v>1</v>
      </c>
      <c r="H74" s="5">
        <v>8</v>
      </c>
      <c r="I74" s="5">
        <v>8</v>
      </c>
      <c r="J74" s="5">
        <v>15</v>
      </c>
      <c r="K74" s="5">
        <v>14</v>
      </c>
      <c r="L74" s="5">
        <v>16</v>
      </c>
      <c r="M74" s="46">
        <f>_xlfn.CEILING.MATH(AVERAGE(Table1[[#This Row],[Ericsson]],Table1[[#This Row],[Huawei]],Table1[[#This Row],[Nokia]]))</f>
        <v>15</v>
      </c>
      <c r="N74" s="57">
        <f>_xlfn.CEILING.MATH(STDEV(Table1[[#This Row],[Ericsson]],Table1[[#This Row],[Huawei]],Table1[[#This Row],[Nokia]]))</f>
        <v>1</v>
      </c>
      <c r="O74" s="5">
        <v>15</v>
      </c>
      <c r="P74" s="5">
        <v>14</v>
      </c>
      <c r="Q74" s="5">
        <v>16</v>
      </c>
      <c r="R74" s="46">
        <f>_xlfn.CEILING.MATH(AVERAGE(Table1[[#This Row],[Ericsson2]],Table1[[#This Row],[Huawei2]],Table1[[#This Row],[Nokia2]]))</f>
        <v>15</v>
      </c>
      <c r="S74" s="57">
        <f>_xlfn.CEILING.MATH(STDEV(Table1[[#This Row],[Ericsson2]],Table1[[#This Row],[Huawei2]],Table1[[#This Row],[Nokia2]]))</f>
        <v>1</v>
      </c>
    </row>
    <row r="75" spans="1:41">
      <c r="A75" s="24" t="s">
        <v>4</v>
      </c>
      <c r="B75" s="24">
        <v>50</v>
      </c>
      <c r="C75" s="24">
        <v>120</v>
      </c>
      <c r="D75" s="24">
        <v>32</v>
      </c>
      <c r="E75" s="24">
        <v>512</v>
      </c>
      <c r="F75" s="24">
        <v>32</v>
      </c>
      <c r="G75" s="5">
        <v>1</v>
      </c>
      <c r="H75" s="5">
        <v>8</v>
      </c>
      <c r="I75" s="5">
        <v>12</v>
      </c>
      <c r="J75" s="5">
        <v>15</v>
      </c>
      <c r="K75" s="5">
        <v>14</v>
      </c>
      <c r="L75" s="5">
        <v>16</v>
      </c>
      <c r="M75" s="46">
        <f>_xlfn.CEILING.MATH(AVERAGE(Table1[[#This Row],[Ericsson]],Table1[[#This Row],[Huawei]],Table1[[#This Row],[Nokia]]))</f>
        <v>15</v>
      </c>
      <c r="N75" s="57">
        <f>_xlfn.CEILING.MATH(STDEV(Table1[[#This Row],[Ericsson]],Table1[[#This Row],[Huawei]],Table1[[#This Row],[Nokia]]))</f>
        <v>1</v>
      </c>
      <c r="O75" s="5">
        <v>15</v>
      </c>
      <c r="P75" s="5">
        <v>14</v>
      </c>
      <c r="Q75" s="5">
        <v>16</v>
      </c>
      <c r="R75" s="46">
        <f>_xlfn.CEILING.MATH(AVERAGE(Table1[[#This Row],[Ericsson2]],Table1[[#This Row],[Huawei2]],Table1[[#This Row],[Nokia2]]))</f>
        <v>15</v>
      </c>
      <c r="S75" s="57">
        <f>_xlfn.CEILING.MATH(STDEV(Table1[[#This Row],[Ericsson2]],Table1[[#This Row],[Huawei2]],Table1[[#This Row],[Nokia2]]))</f>
        <v>1</v>
      </c>
    </row>
    <row r="76" spans="1:41">
      <c r="A76" s="24" t="s">
        <v>4</v>
      </c>
      <c r="B76" s="24">
        <v>100</v>
      </c>
      <c r="C76" s="24">
        <v>120</v>
      </c>
      <c r="D76" s="24">
        <v>64</v>
      </c>
      <c r="E76" s="24">
        <v>1024</v>
      </c>
      <c r="F76" s="24">
        <v>16</v>
      </c>
      <c r="G76" s="5">
        <v>1</v>
      </c>
      <c r="H76" s="5">
        <v>2</v>
      </c>
      <c r="I76" s="5">
        <v>1</v>
      </c>
      <c r="J76" s="5">
        <v>8</v>
      </c>
      <c r="K76" s="5">
        <v>7</v>
      </c>
      <c r="L76" s="5">
        <v>8</v>
      </c>
      <c r="M76" s="46">
        <f>_xlfn.CEILING.MATH(AVERAGE(Table1[[#This Row],[Ericsson]],Table1[[#This Row],[Huawei]],Table1[[#This Row],[Nokia]]))</f>
        <v>8</v>
      </c>
      <c r="N76" s="57">
        <f>_xlfn.CEILING.MATH(STDEV(Table1[[#This Row],[Ericsson]],Table1[[#This Row],[Huawei]],Table1[[#This Row],[Nokia]]))</f>
        <v>1</v>
      </c>
      <c r="O76" s="5">
        <v>8</v>
      </c>
      <c r="P76" s="5">
        <v>7</v>
      </c>
      <c r="Q76" s="5">
        <v>8</v>
      </c>
      <c r="R76" s="46">
        <f>_xlfn.CEILING.MATH(AVERAGE(Table1[[#This Row],[Ericsson2]],Table1[[#This Row],[Huawei2]],Table1[[#This Row],[Nokia2]]))</f>
        <v>8</v>
      </c>
      <c r="S76" s="57">
        <f>_xlfn.CEILING.MATH(STDEV(Table1[[#This Row],[Ericsson2]],Table1[[#This Row],[Huawei2]],Table1[[#This Row],[Nokia2]]))</f>
        <v>1</v>
      </c>
    </row>
    <row r="77" spans="1:41">
      <c r="A77" s="24" t="s">
        <v>4</v>
      </c>
      <c r="B77" s="24">
        <v>100</v>
      </c>
      <c r="C77" s="24">
        <v>120</v>
      </c>
      <c r="D77" s="24">
        <v>64</v>
      </c>
      <c r="E77" s="24">
        <v>1024</v>
      </c>
      <c r="F77" s="24">
        <v>16</v>
      </c>
      <c r="G77" s="5">
        <v>1</v>
      </c>
      <c r="H77" s="5">
        <v>2</v>
      </c>
      <c r="I77" s="5">
        <v>2</v>
      </c>
      <c r="J77" s="5">
        <v>8</v>
      </c>
      <c r="K77" s="5">
        <v>7</v>
      </c>
      <c r="L77" s="5">
        <v>8</v>
      </c>
      <c r="M77" s="46">
        <f>_xlfn.CEILING.MATH(AVERAGE(Table1[[#This Row],[Ericsson]],Table1[[#This Row],[Huawei]],Table1[[#This Row],[Nokia]]))</f>
        <v>8</v>
      </c>
      <c r="N77" s="57">
        <f>_xlfn.CEILING.MATH(STDEV(Table1[[#This Row],[Ericsson]],Table1[[#This Row],[Huawei]],Table1[[#This Row],[Nokia]]))</f>
        <v>1</v>
      </c>
      <c r="O77" s="5">
        <v>8</v>
      </c>
      <c r="P77" s="5">
        <v>7</v>
      </c>
      <c r="Q77" s="5">
        <v>8</v>
      </c>
      <c r="R77" s="46">
        <f>_xlfn.CEILING.MATH(AVERAGE(Table1[[#This Row],[Ericsson2]],Table1[[#This Row],[Huawei2]],Table1[[#This Row],[Nokia2]]))</f>
        <v>8</v>
      </c>
      <c r="S77" s="57">
        <f>_xlfn.CEILING.MATH(STDEV(Table1[[#This Row],[Ericsson2]],Table1[[#This Row],[Huawei2]],Table1[[#This Row],[Nokia2]]))</f>
        <v>1</v>
      </c>
    </row>
    <row r="78" spans="1:41">
      <c r="A78" s="24" t="s">
        <v>4</v>
      </c>
      <c r="B78" s="24">
        <v>100</v>
      </c>
      <c r="C78" s="24">
        <v>120</v>
      </c>
      <c r="D78" s="24">
        <v>64</v>
      </c>
      <c r="E78" s="24">
        <v>1024</v>
      </c>
      <c r="F78" s="24">
        <v>16</v>
      </c>
      <c r="G78" s="5">
        <v>1</v>
      </c>
      <c r="H78" s="5">
        <v>4</v>
      </c>
      <c r="I78" s="5">
        <v>4</v>
      </c>
      <c r="J78" s="5">
        <v>8</v>
      </c>
      <c r="K78" s="5">
        <v>7</v>
      </c>
      <c r="L78" s="5">
        <v>8</v>
      </c>
      <c r="M78" s="46">
        <f>_xlfn.CEILING.MATH(AVERAGE(Table1[[#This Row],[Ericsson]],Table1[[#This Row],[Huawei]],Table1[[#This Row],[Nokia]]))</f>
        <v>8</v>
      </c>
      <c r="N78" s="57">
        <f>_xlfn.CEILING.MATH(STDEV(Table1[[#This Row],[Ericsson]],Table1[[#This Row],[Huawei]],Table1[[#This Row],[Nokia]]))</f>
        <v>1</v>
      </c>
      <c r="O78" s="5">
        <v>8</v>
      </c>
      <c r="P78" s="5">
        <v>7</v>
      </c>
      <c r="Q78" s="5">
        <v>8</v>
      </c>
      <c r="R78" s="46">
        <f>_xlfn.CEILING.MATH(AVERAGE(Table1[[#This Row],[Ericsson2]],Table1[[#This Row],[Huawei2]],Table1[[#This Row],[Nokia2]]))</f>
        <v>8</v>
      </c>
      <c r="S78" s="57">
        <f>_xlfn.CEILING.MATH(STDEV(Table1[[#This Row],[Ericsson2]],Table1[[#This Row],[Huawei2]],Table1[[#This Row],[Nokia2]]))</f>
        <v>1</v>
      </c>
    </row>
    <row r="79" spans="1:41">
      <c r="A79" s="24" t="s">
        <v>4</v>
      </c>
      <c r="B79" s="24">
        <v>100</v>
      </c>
      <c r="C79" s="24">
        <v>120</v>
      </c>
      <c r="D79" s="24">
        <v>64</v>
      </c>
      <c r="E79" s="24">
        <v>1024</v>
      </c>
      <c r="F79" s="24">
        <v>16</v>
      </c>
      <c r="G79" s="5">
        <v>1</v>
      </c>
      <c r="H79" s="5">
        <v>4</v>
      </c>
      <c r="I79" s="5">
        <v>12</v>
      </c>
      <c r="J79" s="5">
        <v>8</v>
      </c>
      <c r="K79" s="5">
        <v>7</v>
      </c>
      <c r="L79" s="5">
        <v>8</v>
      </c>
      <c r="M79" s="46">
        <f>_xlfn.CEILING.MATH(AVERAGE(Table1[[#This Row],[Ericsson]],Table1[[#This Row],[Huawei]],Table1[[#This Row],[Nokia]]))</f>
        <v>8</v>
      </c>
      <c r="N79" s="57">
        <f>_xlfn.CEILING.MATH(STDEV(Table1[[#This Row],[Ericsson]],Table1[[#This Row],[Huawei]],Table1[[#This Row],[Nokia]]))</f>
        <v>1</v>
      </c>
      <c r="O79" s="5">
        <v>8</v>
      </c>
      <c r="P79" s="5">
        <v>7</v>
      </c>
      <c r="Q79" s="5">
        <v>8</v>
      </c>
      <c r="R79" s="46">
        <f>_xlfn.CEILING.MATH(AVERAGE(Table1[[#This Row],[Ericsson2]],Table1[[#This Row],[Huawei2]],Table1[[#This Row],[Nokia2]]))</f>
        <v>8</v>
      </c>
      <c r="S79" s="57">
        <f>_xlfn.CEILING.MATH(STDEV(Table1[[#This Row],[Ericsson2]],Table1[[#This Row],[Huawei2]],Table1[[#This Row],[Nokia2]]))</f>
        <v>1</v>
      </c>
    </row>
    <row r="80" spans="1:41">
      <c r="A80" s="24" t="s">
        <v>4</v>
      </c>
      <c r="B80" s="24">
        <v>100</v>
      </c>
      <c r="C80" s="24">
        <v>120</v>
      </c>
      <c r="D80" s="24">
        <v>64</v>
      </c>
      <c r="E80" s="24">
        <v>1024</v>
      </c>
      <c r="F80" s="24">
        <v>16</v>
      </c>
      <c r="G80" s="5">
        <v>1</v>
      </c>
      <c r="H80" s="5">
        <v>8</v>
      </c>
      <c r="I80" s="5">
        <v>8</v>
      </c>
      <c r="J80" s="5">
        <v>8</v>
      </c>
      <c r="K80" s="5">
        <v>7</v>
      </c>
      <c r="L80" s="5">
        <v>8</v>
      </c>
      <c r="M80" s="46">
        <f>_xlfn.CEILING.MATH(AVERAGE(Table1[[#This Row],[Ericsson]],Table1[[#This Row],[Huawei]],Table1[[#This Row],[Nokia]]))</f>
        <v>8</v>
      </c>
      <c r="N80" s="57">
        <f>_xlfn.CEILING.MATH(STDEV(Table1[[#This Row],[Ericsson]],Table1[[#This Row],[Huawei]],Table1[[#This Row],[Nokia]]))</f>
        <v>1</v>
      </c>
      <c r="O80" s="5">
        <v>8</v>
      </c>
      <c r="P80" s="5">
        <v>7</v>
      </c>
      <c r="Q80" s="5">
        <v>8</v>
      </c>
      <c r="R80" s="46">
        <f>_xlfn.CEILING.MATH(AVERAGE(Table1[[#This Row],[Ericsson2]],Table1[[#This Row],[Huawei2]],Table1[[#This Row],[Nokia2]]))</f>
        <v>8</v>
      </c>
      <c r="S80" s="57">
        <f>_xlfn.CEILING.MATH(STDEV(Table1[[#This Row],[Ericsson2]],Table1[[#This Row],[Huawei2]],Table1[[#This Row],[Nokia2]]))</f>
        <v>1</v>
      </c>
    </row>
    <row r="81" spans="1:19">
      <c r="A81" s="24" t="s">
        <v>4</v>
      </c>
      <c r="B81" s="24">
        <v>100</v>
      </c>
      <c r="C81" s="24">
        <v>120</v>
      </c>
      <c r="D81" s="24">
        <v>64</v>
      </c>
      <c r="E81" s="24">
        <v>1024</v>
      </c>
      <c r="F81" s="24">
        <v>16</v>
      </c>
      <c r="G81" s="5">
        <v>1</v>
      </c>
      <c r="H81" s="5">
        <v>8</v>
      </c>
      <c r="I81" s="5">
        <v>12</v>
      </c>
      <c r="J81" s="5">
        <v>8</v>
      </c>
      <c r="K81" s="5">
        <v>7</v>
      </c>
      <c r="L81" s="5">
        <v>8</v>
      </c>
      <c r="M81" s="46">
        <f>_xlfn.CEILING.MATH(AVERAGE(Table1[[#This Row],[Ericsson]],Table1[[#This Row],[Huawei]],Table1[[#This Row],[Nokia]]))</f>
        <v>8</v>
      </c>
      <c r="N81" s="57">
        <f>_xlfn.CEILING.MATH(STDEV(Table1[[#This Row],[Ericsson]],Table1[[#This Row],[Huawei]],Table1[[#This Row],[Nokia]]))</f>
        <v>1</v>
      </c>
      <c r="O81" s="5">
        <v>8</v>
      </c>
      <c r="P81" s="5">
        <v>7</v>
      </c>
      <c r="Q81" s="5">
        <v>8</v>
      </c>
      <c r="R81" s="46">
        <f>_xlfn.CEILING.MATH(AVERAGE(Table1[[#This Row],[Ericsson2]],Table1[[#This Row],[Huawei2]],Table1[[#This Row],[Nokia2]]))</f>
        <v>8</v>
      </c>
      <c r="S81" s="57">
        <f>_xlfn.CEILING.MATH(STDEV(Table1[[#This Row],[Ericsson2]],Table1[[#This Row],[Huawei2]],Table1[[#This Row],[Nokia2]]))</f>
        <v>1</v>
      </c>
    </row>
    <row r="82" spans="1:19">
      <c r="A82" s="24" t="s">
        <v>4</v>
      </c>
      <c r="B82" s="24">
        <v>200</v>
      </c>
      <c r="C82" s="24">
        <v>120</v>
      </c>
      <c r="D82" s="24">
        <v>132</v>
      </c>
      <c r="E82" s="24">
        <v>2048</v>
      </c>
      <c r="F82" s="24">
        <v>8</v>
      </c>
      <c r="G82" s="5">
        <v>1</v>
      </c>
      <c r="H82" s="5">
        <v>2</v>
      </c>
      <c r="I82" s="5">
        <v>1</v>
      </c>
      <c r="J82" s="5">
        <v>4</v>
      </c>
      <c r="K82" s="5">
        <v>4</v>
      </c>
      <c r="L82" s="5">
        <v>8</v>
      </c>
      <c r="M82" s="46">
        <f>_xlfn.CEILING.MATH(AVERAGE(Table1[[#This Row],[Ericsson]],Table1[[#This Row],[Huawei]],Table1[[#This Row],[Nokia]]))</f>
        <v>6</v>
      </c>
      <c r="N82" s="57">
        <f>_xlfn.CEILING.MATH(STDEV(Table1[[#This Row],[Ericsson]],Table1[[#This Row],[Huawei]],Table1[[#This Row],[Nokia]]))</f>
        <v>3</v>
      </c>
      <c r="O82" s="15">
        <v>4</v>
      </c>
      <c r="P82" s="5">
        <v>4</v>
      </c>
      <c r="Q82" s="5">
        <v>8</v>
      </c>
      <c r="R82" s="47">
        <f>_xlfn.CEILING.MATH(AVERAGE(Table1[[#This Row],[Ericsson2]],Table1[[#This Row],[Huawei2]],Table1[[#This Row],[Nokia2]]))</f>
        <v>6</v>
      </c>
      <c r="S82" s="58">
        <f>_xlfn.CEILING.MATH(STDEV(Table1[[#This Row],[Ericsson2]],Table1[[#This Row],[Huawei2]],Table1[[#This Row],[Nokia2]]))</f>
        <v>3</v>
      </c>
    </row>
    <row r="83" spans="1:19">
      <c r="A83" s="24" t="s">
        <v>4</v>
      </c>
      <c r="B83" s="24">
        <v>200</v>
      </c>
      <c r="C83" s="24">
        <v>120</v>
      </c>
      <c r="D83" s="24">
        <v>132</v>
      </c>
      <c r="E83" s="24">
        <v>2048</v>
      </c>
      <c r="F83" s="24">
        <v>8</v>
      </c>
      <c r="G83" s="5">
        <v>1</v>
      </c>
      <c r="H83" s="5">
        <v>2</v>
      </c>
      <c r="I83" s="5">
        <v>2</v>
      </c>
      <c r="J83" s="5">
        <v>4</v>
      </c>
      <c r="K83" s="5">
        <v>4</v>
      </c>
      <c r="L83" s="5">
        <v>8</v>
      </c>
      <c r="M83" s="46">
        <f>_xlfn.CEILING.MATH(AVERAGE(Table1[[#This Row],[Ericsson]],Table1[[#This Row],[Huawei]],Table1[[#This Row],[Nokia]]))</f>
        <v>6</v>
      </c>
      <c r="N83" s="57">
        <f>_xlfn.CEILING.MATH(STDEV(Table1[[#This Row],[Ericsson]],Table1[[#This Row],[Huawei]],Table1[[#This Row],[Nokia]]))</f>
        <v>3</v>
      </c>
      <c r="O83" s="15">
        <v>4</v>
      </c>
      <c r="P83" s="5">
        <v>4</v>
      </c>
      <c r="Q83" s="5">
        <v>8</v>
      </c>
      <c r="R83" s="47">
        <f>_xlfn.CEILING.MATH(AVERAGE(Table1[[#This Row],[Ericsson2]],Table1[[#This Row],[Huawei2]],Table1[[#This Row],[Nokia2]]))</f>
        <v>6</v>
      </c>
      <c r="S83" s="58">
        <f>_xlfn.CEILING.MATH(STDEV(Table1[[#This Row],[Ericsson2]],Table1[[#This Row],[Huawei2]],Table1[[#This Row],[Nokia2]]))</f>
        <v>3</v>
      </c>
    </row>
    <row r="84" spans="1:19">
      <c r="A84" s="24" t="s">
        <v>4</v>
      </c>
      <c r="B84" s="24">
        <v>200</v>
      </c>
      <c r="C84" s="24">
        <v>120</v>
      </c>
      <c r="D84" s="24">
        <v>132</v>
      </c>
      <c r="E84" s="24">
        <v>2048</v>
      </c>
      <c r="F84" s="24">
        <v>8</v>
      </c>
      <c r="G84" s="5">
        <v>1</v>
      </c>
      <c r="H84" s="5">
        <v>4</v>
      </c>
      <c r="I84" s="5">
        <v>4</v>
      </c>
      <c r="J84" s="5">
        <v>4</v>
      </c>
      <c r="K84" s="5">
        <v>4</v>
      </c>
      <c r="L84" s="5">
        <v>8</v>
      </c>
      <c r="M84" s="46">
        <f>_xlfn.CEILING.MATH(AVERAGE(Table1[[#This Row],[Ericsson]],Table1[[#This Row],[Huawei]],Table1[[#This Row],[Nokia]]))</f>
        <v>6</v>
      </c>
      <c r="N84" s="57">
        <f>_xlfn.CEILING.MATH(STDEV(Table1[[#This Row],[Ericsson]],Table1[[#This Row],[Huawei]],Table1[[#This Row],[Nokia]]))</f>
        <v>3</v>
      </c>
      <c r="O84" s="15">
        <v>4</v>
      </c>
      <c r="P84" s="5">
        <v>4</v>
      </c>
      <c r="Q84" s="5">
        <v>8</v>
      </c>
      <c r="R84" s="46">
        <f>_xlfn.CEILING.MATH(AVERAGE(Table1[[#This Row],[Ericsson2]],Table1[[#This Row],[Huawei2]],Table1[[#This Row],[Nokia2]]))</f>
        <v>6</v>
      </c>
      <c r="S84" s="57">
        <f>_xlfn.CEILING.MATH(STDEV(Table1[[#This Row],[Ericsson2]],Table1[[#This Row],[Huawei2]],Table1[[#This Row],[Nokia2]]))</f>
        <v>3</v>
      </c>
    </row>
    <row r="85" spans="1:19">
      <c r="A85" s="24" t="s">
        <v>4</v>
      </c>
      <c r="B85" s="24">
        <v>200</v>
      </c>
      <c r="C85" s="24">
        <v>120</v>
      </c>
      <c r="D85" s="24">
        <v>132</v>
      </c>
      <c r="E85" s="24">
        <v>2048</v>
      </c>
      <c r="F85" s="24">
        <v>8</v>
      </c>
      <c r="G85" s="5">
        <v>1</v>
      </c>
      <c r="H85" s="5">
        <v>4</v>
      </c>
      <c r="I85" s="5">
        <v>12</v>
      </c>
      <c r="J85" s="5">
        <v>4</v>
      </c>
      <c r="K85" s="5">
        <v>4</v>
      </c>
      <c r="L85" s="5">
        <v>8</v>
      </c>
      <c r="M85" s="47">
        <f>_xlfn.CEILING.MATH(AVERAGE(Table1[[#This Row],[Ericsson]],Table1[[#This Row],[Huawei]],Table1[[#This Row],[Nokia]]))</f>
        <v>6</v>
      </c>
      <c r="N85" s="58">
        <f>_xlfn.CEILING.MATH(STDEV(Table1[[#This Row],[Ericsson]],Table1[[#This Row],[Huawei]],Table1[[#This Row],[Nokia]]))</f>
        <v>3</v>
      </c>
      <c r="O85" s="15">
        <v>4</v>
      </c>
      <c r="P85" s="15">
        <v>4</v>
      </c>
      <c r="Q85" s="5">
        <v>8</v>
      </c>
      <c r="R85" s="47">
        <f>_xlfn.CEILING.MATH(AVERAGE(Table1[[#This Row],[Ericsson2]],Table1[[#This Row],[Huawei2]],Table1[[#This Row],[Nokia2]]))</f>
        <v>6</v>
      </c>
      <c r="S85" s="58">
        <f>_xlfn.CEILING.MATH(STDEV(Table1[[#This Row],[Ericsson2]],Table1[[#This Row],[Huawei2]],Table1[[#This Row],[Nokia2]]))</f>
        <v>3</v>
      </c>
    </row>
    <row r="86" spans="1:19">
      <c r="A86" s="24" t="s">
        <v>4</v>
      </c>
      <c r="B86" s="24">
        <v>200</v>
      </c>
      <c r="C86" s="24">
        <v>120</v>
      </c>
      <c r="D86" s="24">
        <v>132</v>
      </c>
      <c r="E86" s="24">
        <v>2048</v>
      </c>
      <c r="F86" s="24">
        <v>8</v>
      </c>
      <c r="G86" s="5">
        <v>1</v>
      </c>
      <c r="H86" s="5">
        <v>8</v>
      </c>
      <c r="I86" s="5">
        <v>8</v>
      </c>
      <c r="J86" s="5">
        <v>4</v>
      </c>
      <c r="K86" s="5">
        <v>4</v>
      </c>
      <c r="L86" s="5">
        <v>8</v>
      </c>
      <c r="M86" s="46">
        <f>_xlfn.CEILING.MATH(AVERAGE(Table1[[#This Row],[Ericsson]],Table1[[#This Row],[Huawei]],Table1[[#This Row],[Nokia]]))</f>
        <v>6</v>
      </c>
      <c r="N86" s="57">
        <f>_xlfn.CEILING.MATH(STDEV(Table1[[#This Row],[Ericsson]],Table1[[#This Row],[Huawei]],Table1[[#This Row],[Nokia]]))</f>
        <v>3</v>
      </c>
      <c r="O86" s="15">
        <v>4</v>
      </c>
      <c r="P86" s="5">
        <v>4</v>
      </c>
      <c r="Q86" s="5">
        <v>8</v>
      </c>
      <c r="R86" s="46">
        <f>_xlfn.CEILING.MATH(AVERAGE(Table1[[#This Row],[Ericsson2]],Table1[[#This Row],[Huawei2]],Table1[[#This Row],[Nokia2]]))</f>
        <v>6</v>
      </c>
      <c r="S86" s="57">
        <f>_xlfn.CEILING.MATH(STDEV(Table1[[#This Row],[Ericsson2]],Table1[[#This Row],[Huawei2]],Table1[[#This Row],[Nokia2]]))</f>
        <v>3</v>
      </c>
    </row>
    <row r="87" spans="1:19">
      <c r="A87" s="24" t="s">
        <v>4</v>
      </c>
      <c r="B87" s="24">
        <v>200</v>
      </c>
      <c r="C87" s="24">
        <v>120</v>
      </c>
      <c r="D87" s="24">
        <v>132</v>
      </c>
      <c r="E87" s="24">
        <v>2048</v>
      </c>
      <c r="F87" s="24">
        <v>8</v>
      </c>
      <c r="G87" s="5">
        <v>1</v>
      </c>
      <c r="H87" s="5">
        <v>8</v>
      </c>
      <c r="I87" s="5">
        <v>12</v>
      </c>
      <c r="J87" s="5">
        <v>4</v>
      </c>
      <c r="K87" s="5">
        <v>4</v>
      </c>
      <c r="L87" s="5">
        <v>8</v>
      </c>
      <c r="M87" s="46">
        <f>_xlfn.CEILING.MATH(AVERAGE(Table1[[#This Row],[Ericsson]],Table1[[#This Row],[Huawei]],Table1[[#This Row],[Nokia]]))</f>
        <v>6</v>
      </c>
      <c r="N87" s="57">
        <f>_xlfn.CEILING.MATH(STDEV(Table1[[#This Row],[Ericsson]],Table1[[#This Row],[Huawei]],Table1[[#This Row],[Nokia]]))</f>
        <v>3</v>
      </c>
      <c r="O87" s="15">
        <v>4</v>
      </c>
      <c r="P87" s="5">
        <v>4</v>
      </c>
      <c r="Q87" s="5">
        <v>8</v>
      </c>
      <c r="R87" s="46">
        <f>_xlfn.CEILING.MATH(AVERAGE(Table1[[#This Row],[Ericsson2]],Table1[[#This Row],[Huawei2]],Table1[[#This Row],[Nokia2]]))</f>
        <v>6</v>
      </c>
      <c r="S87" s="57">
        <f>_xlfn.CEILING.MATH(STDEV(Table1[[#This Row],[Ericsson2]],Table1[[#This Row],[Huawei2]],Table1[[#This Row],[Nokia2]]))</f>
        <v>3</v>
      </c>
    </row>
    <row r="88" spans="1:19">
      <c r="A88" s="28"/>
      <c r="B88" s="28"/>
      <c r="C88" s="28"/>
      <c r="D88" s="28"/>
      <c r="E88" s="28"/>
      <c r="F88" s="28"/>
      <c r="G88" s="17"/>
      <c r="H88" s="28"/>
      <c r="I88" s="28"/>
      <c r="J88" s="28"/>
      <c r="K88" s="28"/>
      <c r="L88" s="28"/>
      <c r="M88" s="28"/>
      <c r="N88" s="59"/>
      <c r="O88" s="17"/>
      <c r="P88" s="17"/>
      <c r="Q88" s="17"/>
      <c r="R88" s="17"/>
      <c r="S88" s="62"/>
    </row>
    <row r="89" spans="1:19">
      <c r="J89" s="15"/>
      <c r="K89" s="15"/>
      <c r="L89" s="15"/>
      <c r="M89" s="15"/>
      <c r="N89" s="58"/>
      <c r="O89" s="15"/>
      <c r="P89" s="15"/>
    </row>
  </sheetData>
  <mergeCells count="7">
    <mergeCell ref="T2:AC2"/>
    <mergeCell ref="AD2:AM2"/>
    <mergeCell ref="AN2:AW2"/>
    <mergeCell ref="AI3:AM3"/>
    <mergeCell ref="T3:X3"/>
    <mergeCell ref="Y3:AC3"/>
    <mergeCell ref="AD3:AH3"/>
  </mergeCells>
  <phoneticPr fontId="2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30E46-97C0-4A06-B4FA-CE2D242C08A0}">
  <dimension ref="A1:AW93"/>
  <sheetViews>
    <sheetView zoomScale="85" zoomScaleNormal="85" workbookViewId="0">
      <selection activeCell="N70" sqref="N70"/>
    </sheetView>
  </sheetViews>
  <sheetFormatPr defaultRowHeight="15"/>
  <cols>
    <col min="1" max="1" width="9.140625" style="4"/>
    <col min="2" max="2" width="8.28515625" style="4" customWidth="1"/>
    <col min="3" max="3" width="8.42578125" style="4" customWidth="1"/>
    <col min="4" max="4" width="11.42578125" style="4" customWidth="1"/>
    <col min="5" max="5" width="11.140625" style="4" customWidth="1"/>
    <col min="6" max="6" width="10.42578125" style="4" customWidth="1"/>
    <col min="7" max="7" width="8.140625" style="4" customWidth="1"/>
    <col min="8" max="8" width="11.140625" style="4" customWidth="1"/>
    <col min="9" max="9" width="10.140625" style="4" customWidth="1"/>
    <col min="10" max="12" width="11.42578125" style="4" customWidth="1"/>
    <col min="13" max="13" width="11.42578125" style="48" customWidth="1"/>
    <col min="14" max="17" width="11.42578125" style="4" customWidth="1"/>
    <col min="18" max="18" width="11.42578125" style="48" customWidth="1"/>
    <col min="19" max="19" width="11.42578125" style="4" customWidth="1"/>
    <col min="20" max="16384" width="9.140625" style="4"/>
  </cols>
  <sheetData>
    <row r="1" spans="1:49" ht="15.75" thickBot="1"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</row>
    <row r="2" spans="1:49" ht="15.75" thickBot="1">
      <c r="J2" s="41" t="s">
        <v>84</v>
      </c>
      <c r="K2" s="42"/>
      <c r="L2" s="42"/>
      <c r="M2" s="42"/>
      <c r="N2" s="43"/>
      <c r="O2" s="41" t="s">
        <v>114</v>
      </c>
      <c r="P2" s="42"/>
      <c r="Q2" s="42"/>
      <c r="R2" s="42"/>
      <c r="S2" s="43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</row>
    <row r="3" spans="1:49" ht="15.75" customHeight="1" thickBot="1">
      <c r="A3" s="2" t="s">
        <v>20</v>
      </c>
      <c r="B3" s="2" t="s">
        <v>27</v>
      </c>
      <c r="C3" s="2" t="s">
        <v>21</v>
      </c>
      <c r="D3" s="2" t="s">
        <v>23</v>
      </c>
      <c r="E3" s="2" t="s">
        <v>87</v>
      </c>
      <c r="F3" s="2" t="s">
        <v>88</v>
      </c>
      <c r="G3" s="31" t="s">
        <v>22</v>
      </c>
      <c r="H3" s="2" t="s">
        <v>24</v>
      </c>
      <c r="I3" s="32" t="s">
        <v>25</v>
      </c>
      <c r="J3" s="29" t="s">
        <v>26</v>
      </c>
      <c r="K3" s="29" t="s">
        <v>85</v>
      </c>
      <c r="L3" s="29" t="s">
        <v>86</v>
      </c>
      <c r="M3" s="29" t="s">
        <v>118</v>
      </c>
      <c r="N3" s="29" t="s">
        <v>120</v>
      </c>
      <c r="O3" s="29" t="s">
        <v>112</v>
      </c>
      <c r="P3" s="29" t="s">
        <v>113</v>
      </c>
      <c r="Q3" s="29" t="s">
        <v>115</v>
      </c>
      <c r="R3" s="30" t="s">
        <v>119</v>
      </c>
      <c r="S3" s="30" t="s">
        <v>122</v>
      </c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</row>
    <row r="4" spans="1:49">
      <c r="A4" s="5" t="s">
        <v>3</v>
      </c>
      <c r="B4" s="5">
        <v>5</v>
      </c>
      <c r="C4" s="5">
        <v>15</v>
      </c>
      <c r="D4" s="5">
        <v>24</v>
      </c>
      <c r="E4" s="5">
        <v>512</v>
      </c>
      <c r="F4" s="5">
        <v>256</v>
      </c>
      <c r="G4" s="5">
        <v>1</v>
      </c>
      <c r="H4" s="5">
        <v>1</v>
      </c>
      <c r="I4" s="5">
        <v>2</v>
      </c>
      <c r="J4" s="5">
        <v>3.3</v>
      </c>
      <c r="K4" s="35">
        <v>10.1</v>
      </c>
      <c r="L4" s="35">
        <v>4.87</v>
      </c>
      <c r="M4" s="49">
        <f>_xlfn.CEILING.MATH(2*AVERAGE(Table2[[#This Row],[Ericsson]],Table2[[#This Row],[Huawei]],Table2[[#This Row],[Nokia]]))/2</f>
        <v>6.5</v>
      </c>
      <c r="N4" s="35">
        <f>STDEV(Table2[[#This Row],[Ericsson]],Table2[[#This Row],[Huawei]],Table2[[#This Row],[Nokia]])</f>
        <v>3.5603791932882651</v>
      </c>
      <c r="O4" s="5">
        <v>1</v>
      </c>
      <c r="P4" s="35">
        <v>0.7</v>
      </c>
      <c r="Q4" s="35">
        <v>0.47</v>
      </c>
      <c r="R4" s="49">
        <f>_xlfn.CEILING.MATH(2*AVERAGE(Table2[[#This Row],[Ericsson2]],Table2[[#This Row],[Huawei2]],Table2[[#This Row],[Nokia2]]))/2</f>
        <v>1</v>
      </c>
      <c r="S4" s="35">
        <f>STDEV(Table2[[#This Row],[Ericsson2]],Table2[[#This Row],[Huawei2]],Table2[[#This Row],[Nokia2]])</f>
        <v>0.26576932353703547</v>
      </c>
      <c r="T4" s="16"/>
      <c r="U4" s="16"/>
      <c r="V4" s="16"/>
      <c r="W4" s="16"/>
      <c r="X4" s="16"/>
      <c r="Y4" s="16"/>
      <c r="Z4" s="17"/>
      <c r="AA4" s="17"/>
      <c r="AB4" s="17"/>
      <c r="AC4" s="17"/>
      <c r="AD4" s="16"/>
      <c r="AE4" s="16"/>
      <c r="AF4" s="16"/>
      <c r="AG4" s="16"/>
      <c r="AH4" s="16"/>
      <c r="AI4" s="16"/>
      <c r="AJ4" s="17"/>
      <c r="AK4" s="17"/>
      <c r="AL4" s="17"/>
      <c r="AM4" s="17"/>
    </row>
    <row r="5" spans="1:49">
      <c r="A5" s="5" t="s">
        <v>3</v>
      </c>
      <c r="B5" s="5">
        <v>5</v>
      </c>
      <c r="C5" s="5">
        <v>15</v>
      </c>
      <c r="D5" s="5">
        <v>24</v>
      </c>
      <c r="E5" s="5">
        <v>512</v>
      </c>
      <c r="F5" s="5">
        <v>256</v>
      </c>
      <c r="G5" s="5">
        <v>1</v>
      </c>
      <c r="H5" s="5">
        <v>2</v>
      </c>
      <c r="I5" s="5">
        <v>2</v>
      </c>
      <c r="J5" s="24">
        <v>1.9</v>
      </c>
      <c r="K5" s="33">
        <v>4.4000000000000004</v>
      </c>
      <c r="L5" s="35">
        <v>3.77</v>
      </c>
      <c r="M5" s="49">
        <f>_xlfn.CEILING.MATH(2*AVERAGE(Table2[[#This Row],[Ericsson]],Table2[[#This Row],[Huawei]],Table2[[#This Row],[Nokia]]))/2</f>
        <v>3.5</v>
      </c>
      <c r="N5" s="35">
        <f>STDEV(Table2[[#This Row],[Ericsson]],Table2[[#This Row],[Huawei]],Table2[[#This Row],[Nokia]])</f>
        <v>1.300243566926341</v>
      </c>
      <c r="O5" s="24">
        <v>0.9</v>
      </c>
      <c r="P5" s="33">
        <v>0.5</v>
      </c>
      <c r="Q5" s="35">
        <v>0.34</v>
      </c>
      <c r="R5" s="49">
        <f>_xlfn.CEILING.MATH(2*AVERAGE(Table2[[#This Row],[Ericsson2]],Table2[[#This Row],[Huawei2]],Table2[[#This Row],[Nokia2]]))/2</f>
        <v>1</v>
      </c>
      <c r="S5" s="35">
        <f>STDEV(Table2[[#This Row],[Ericsson2]],Table2[[#This Row],[Huawei2]],Table2[[#This Row],[Nokia2]])</f>
        <v>0.28844410203711907</v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</row>
    <row r="6" spans="1:49">
      <c r="A6" s="5" t="s">
        <v>3</v>
      </c>
      <c r="B6" s="5">
        <v>5</v>
      </c>
      <c r="C6" s="5">
        <v>15</v>
      </c>
      <c r="D6" s="5">
        <v>24</v>
      </c>
      <c r="E6" s="5">
        <v>512</v>
      </c>
      <c r="F6" s="5">
        <v>256</v>
      </c>
      <c r="G6" s="5">
        <v>1</v>
      </c>
      <c r="H6" s="5">
        <v>4</v>
      </c>
      <c r="I6" s="5">
        <v>4</v>
      </c>
      <c r="J6" s="24">
        <v>1.6</v>
      </c>
      <c r="K6" s="33">
        <v>5.0999999999999996</v>
      </c>
      <c r="L6" s="35">
        <v>3.75</v>
      </c>
      <c r="M6" s="49">
        <f>_xlfn.CEILING.MATH(2*AVERAGE(Table2[[#This Row],[Ericsson]],Table2[[#This Row],[Huawei]],Table2[[#This Row],[Nokia]]))/2</f>
        <v>3.5</v>
      </c>
      <c r="N6" s="35">
        <f>STDEV(Table2[[#This Row],[Ericsson]],Table2[[#This Row],[Huawei]],Table2[[#This Row],[Nokia]])</f>
        <v>1.7651723239767088</v>
      </c>
      <c r="O6" s="24">
        <v>0.86</v>
      </c>
      <c r="P6" s="33">
        <v>0.5</v>
      </c>
      <c r="Q6" s="35">
        <v>0.35</v>
      </c>
      <c r="R6" s="49">
        <f>_xlfn.CEILING.MATH(2*AVERAGE(Table2[[#This Row],[Ericsson2]],Table2[[#This Row],[Huawei2]],Table2[[#This Row],[Nokia2]]))/2</f>
        <v>1</v>
      </c>
      <c r="S6" s="35">
        <f>STDEV(Table2[[#This Row],[Ericsson2]],Table2[[#This Row],[Huawei2]],Table2[[#This Row],[Nokia2]])</f>
        <v>0.26210684844162313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pans="1:49">
      <c r="A7" s="5" t="s">
        <v>3</v>
      </c>
      <c r="B7" s="5">
        <v>5</v>
      </c>
      <c r="C7" s="5">
        <v>15</v>
      </c>
      <c r="D7" s="5">
        <v>24</v>
      </c>
      <c r="E7" s="5">
        <v>512</v>
      </c>
      <c r="F7" s="5">
        <v>256</v>
      </c>
      <c r="G7" s="5">
        <v>1</v>
      </c>
      <c r="H7" s="5">
        <v>12</v>
      </c>
      <c r="I7" s="5">
        <v>4</v>
      </c>
      <c r="J7" s="24">
        <v>0.93</v>
      </c>
      <c r="K7" s="33">
        <v>3.1</v>
      </c>
      <c r="L7" s="35">
        <v>2.37</v>
      </c>
      <c r="M7" s="49">
        <f>_xlfn.CEILING.MATH(2*AVERAGE(Table2[[#This Row],[Ericsson]],Table2[[#This Row],[Huawei]],Table2[[#This Row],[Nokia]]))/2</f>
        <v>2.5</v>
      </c>
      <c r="N7" s="35">
        <f>STDEV(Table2[[#This Row],[Ericsson]],Table2[[#This Row],[Huawei]],Table2[[#This Row],[Nokia]])</f>
        <v>1.104188993484962</v>
      </c>
      <c r="O7" s="24">
        <v>0.86</v>
      </c>
      <c r="P7" s="33">
        <v>0.3</v>
      </c>
      <c r="Q7" s="35">
        <v>0.2</v>
      </c>
      <c r="R7" s="49">
        <f>_xlfn.CEILING.MATH(2*AVERAGE(Table2[[#This Row],[Ericsson2]],Table2[[#This Row],[Huawei2]],Table2[[#This Row],[Nokia2]]))/2</f>
        <v>0.5</v>
      </c>
      <c r="S7" s="35">
        <f>STDEV(Table2[[#This Row],[Ericsson2]],Table2[[#This Row],[Huawei2]],Table2[[#This Row],[Nokia2]])</f>
        <v>0.35571524191877602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9">
      <c r="A8" s="5" t="s">
        <v>3</v>
      </c>
      <c r="B8" s="5">
        <v>5</v>
      </c>
      <c r="C8" s="5">
        <v>15</v>
      </c>
      <c r="D8" s="5">
        <v>24</v>
      </c>
      <c r="E8" s="5">
        <v>512</v>
      </c>
      <c r="F8" s="5">
        <v>256</v>
      </c>
      <c r="G8" s="5">
        <v>1</v>
      </c>
      <c r="H8" s="5">
        <v>8</v>
      </c>
      <c r="I8" s="5">
        <v>8</v>
      </c>
      <c r="J8" s="24">
        <v>1.1000000000000001</v>
      </c>
      <c r="K8" s="33">
        <v>7</v>
      </c>
      <c r="L8" s="35">
        <v>3.37</v>
      </c>
      <c r="M8" s="49">
        <f>_xlfn.CEILING.MATH(2*AVERAGE(Table2[[#This Row],[Ericsson]],Table2[[#This Row],[Huawei]],Table2[[#This Row],[Nokia]]))/2</f>
        <v>4</v>
      </c>
      <c r="N8" s="35">
        <f>STDEV(Table2[[#This Row],[Ericsson]],Table2[[#This Row],[Huawei]],Table2[[#This Row],[Nokia]])</f>
        <v>2.9760096326008991</v>
      </c>
      <c r="O8" s="24">
        <v>0.86</v>
      </c>
      <c r="P8" s="33">
        <v>0.5</v>
      </c>
      <c r="Q8" s="35">
        <v>0.28999999999999998</v>
      </c>
      <c r="R8" s="49">
        <f>_xlfn.CEILING.MATH(2*AVERAGE(Table2[[#This Row],[Ericsson2]],Table2[[#This Row],[Huawei2]],Table2[[#This Row],[Nokia2]]))/2</f>
        <v>1</v>
      </c>
      <c r="S8" s="35">
        <f>STDEV(Table2[[#This Row],[Ericsson2]],Table2[[#This Row],[Huawei2]],Table2[[#This Row],[Nokia2]])</f>
        <v>0.28827070610799149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9">
      <c r="A9" s="5" t="s">
        <v>3</v>
      </c>
      <c r="B9" s="5">
        <v>5</v>
      </c>
      <c r="C9" s="5">
        <v>15</v>
      </c>
      <c r="D9" s="5">
        <v>24</v>
      </c>
      <c r="E9" s="5">
        <v>512</v>
      </c>
      <c r="F9" s="5">
        <v>256</v>
      </c>
      <c r="G9" s="5">
        <v>1</v>
      </c>
      <c r="H9" s="5">
        <v>12</v>
      </c>
      <c r="I9" s="5">
        <v>8</v>
      </c>
      <c r="J9" s="24">
        <v>1.1000000000000001</v>
      </c>
      <c r="K9" s="33">
        <v>4</v>
      </c>
      <c r="L9" s="35">
        <v>3.09</v>
      </c>
      <c r="M9" s="49">
        <f>_xlfn.CEILING.MATH(2*AVERAGE(Table2[[#This Row],[Ericsson]],Table2[[#This Row],[Huawei]],Table2[[#This Row],[Nokia]]))/2</f>
        <v>3</v>
      </c>
      <c r="N9" s="35">
        <f>STDEV(Table2[[#This Row],[Ericsson]],Table2[[#This Row],[Huawei]],Table2[[#This Row],[Nokia]])</f>
        <v>1.483138563991915</v>
      </c>
      <c r="O9" s="24">
        <v>0.86</v>
      </c>
      <c r="P9" s="33">
        <v>0.4</v>
      </c>
      <c r="Q9" s="35">
        <v>0.25</v>
      </c>
      <c r="R9" s="49">
        <f>_xlfn.CEILING.MATH(2*AVERAGE(Table2[[#This Row],[Ericsson2]],Table2[[#This Row],[Huawei2]],Table2[[#This Row],[Nokia2]]))/2</f>
        <v>1</v>
      </c>
      <c r="S9" s="35">
        <f>STDEV(Table2[[#This Row],[Ericsson2]],Table2[[#This Row],[Huawei2]],Table2[[#This Row],[Nokia2]])</f>
        <v>0.31785741037976967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9">
      <c r="A10" s="5" t="s">
        <v>3</v>
      </c>
      <c r="B10" s="24">
        <v>10</v>
      </c>
      <c r="C10" s="24">
        <v>15</v>
      </c>
      <c r="D10" s="24">
        <v>52</v>
      </c>
      <c r="E10" s="24">
        <v>1024</v>
      </c>
      <c r="F10" s="24">
        <v>128</v>
      </c>
      <c r="G10" s="5">
        <v>1</v>
      </c>
      <c r="H10" s="5">
        <v>1</v>
      </c>
      <c r="I10" s="5">
        <v>2</v>
      </c>
      <c r="J10" s="24">
        <v>2.1</v>
      </c>
      <c r="K10" s="33">
        <v>4.5</v>
      </c>
      <c r="L10" s="35">
        <v>3.86</v>
      </c>
      <c r="M10" s="49">
        <f>_xlfn.CEILING.MATH(2*AVERAGE(Table2[[#This Row],[Ericsson]],Table2[[#This Row],[Huawei]],Table2[[#This Row],[Nokia]]))/2</f>
        <v>3.5</v>
      </c>
      <c r="N10" s="35">
        <f>STDEV(Table2[[#This Row],[Ericsson]],Table2[[#This Row],[Huawei]],Table2[[#This Row],[Nokia]])</f>
        <v>1.2427925544246463</v>
      </c>
      <c r="O10" s="24">
        <v>1</v>
      </c>
      <c r="P10" s="33">
        <v>0.5</v>
      </c>
      <c r="Q10" s="35">
        <v>0.33</v>
      </c>
      <c r="R10" s="49">
        <f>_xlfn.CEILING.MATH(2*AVERAGE(Table2[[#This Row],[Ericsson2]],Table2[[#This Row],[Huawei2]],Table2[[#This Row],[Nokia2]]))/2</f>
        <v>1</v>
      </c>
      <c r="S10" s="35">
        <f>STDEV(Table2[[#This Row],[Ericsson2]],Table2[[#This Row],[Huawei2]],Table2[[#This Row],[Nokia2]])</f>
        <v>0.3482814953453599</v>
      </c>
      <c r="T10" s="5"/>
      <c r="U10" s="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9">
      <c r="A11" s="5" t="s">
        <v>3</v>
      </c>
      <c r="B11" s="24">
        <v>10</v>
      </c>
      <c r="C11" s="24">
        <v>15</v>
      </c>
      <c r="D11" s="24">
        <v>52</v>
      </c>
      <c r="E11" s="24">
        <v>1024</v>
      </c>
      <c r="F11" s="24">
        <v>128</v>
      </c>
      <c r="G11" s="5">
        <v>1</v>
      </c>
      <c r="H11" s="5">
        <v>2</v>
      </c>
      <c r="I11" s="5">
        <v>2</v>
      </c>
      <c r="J11" s="24">
        <v>1.45</v>
      </c>
      <c r="K11" s="33">
        <v>3.4</v>
      </c>
      <c r="L11" s="35">
        <v>2.46</v>
      </c>
      <c r="M11" s="49">
        <f>_xlfn.CEILING.MATH(2*AVERAGE(Table2[[#This Row],[Ericsson]],Table2[[#This Row],[Huawei]],Table2[[#This Row],[Nokia]]))/2</f>
        <v>2.5</v>
      </c>
      <c r="N11" s="35">
        <f>STDEV(Table2[[#This Row],[Ericsson]],Table2[[#This Row],[Huawei]],Table2[[#This Row],[Nokia]])</f>
        <v>0.97520937922752426</v>
      </c>
      <c r="O11" s="24">
        <v>1</v>
      </c>
      <c r="P11" s="33">
        <v>0.4</v>
      </c>
      <c r="Q11" s="35">
        <v>0.2</v>
      </c>
      <c r="R11" s="49">
        <f>_xlfn.CEILING.MATH(2*AVERAGE(Table2[[#This Row],[Ericsson2]],Table2[[#This Row],[Huawei2]],Table2[[#This Row],[Nokia2]]))/2</f>
        <v>1</v>
      </c>
      <c r="S11" s="35">
        <f>STDEV(Table2[[#This Row],[Ericsson2]],Table2[[#This Row],[Huawei2]],Table2[[#This Row],[Nokia2]])</f>
        <v>0.41633319989322676</v>
      </c>
      <c r="T11" s="5"/>
      <c r="U11" s="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</row>
    <row r="12" spans="1:49">
      <c r="A12" s="5" t="s">
        <v>3</v>
      </c>
      <c r="B12" s="24">
        <v>10</v>
      </c>
      <c r="C12" s="24">
        <v>15</v>
      </c>
      <c r="D12" s="24">
        <v>52</v>
      </c>
      <c r="E12" s="24">
        <v>1024</v>
      </c>
      <c r="F12" s="24">
        <v>128</v>
      </c>
      <c r="G12" s="5">
        <v>1</v>
      </c>
      <c r="H12" s="5">
        <v>4</v>
      </c>
      <c r="I12" s="5">
        <v>4</v>
      </c>
      <c r="J12" s="24">
        <v>1.3</v>
      </c>
      <c r="K12" s="33">
        <v>3.4</v>
      </c>
      <c r="L12" s="35">
        <v>2.73</v>
      </c>
      <c r="M12" s="49">
        <f>_xlfn.CEILING.MATH(2*AVERAGE(Table2[[#This Row],[Ericsson]],Table2[[#This Row],[Huawei]],Table2[[#This Row],[Nokia]]))/2</f>
        <v>2.5</v>
      </c>
      <c r="N12" s="35">
        <f>STDEV(Table2[[#This Row],[Ericsson]],Table2[[#This Row],[Huawei]],Table2[[#This Row],[Nokia]])</f>
        <v>1.0726757820205197</v>
      </c>
      <c r="O12" s="24">
        <v>1.1000000000000001</v>
      </c>
      <c r="P12" s="33">
        <v>0.3</v>
      </c>
      <c r="Q12" s="35">
        <v>0.22</v>
      </c>
      <c r="R12" s="49">
        <f>_xlfn.CEILING.MATH(2*AVERAGE(Table2[[#This Row],[Ericsson2]],Table2[[#This Row],[Huawei2]],Table2[[#This Row],[Nokia2]]))/2</f>
        <v>1</v>
      </c>
      <c r="S12" s="35">
        <f>STDEV(Table2[[#This Row],[Ericsson2]],Table2[[#This Row],[Huawei2]],Table2[[#This Row],[Nokia2]])</f>
        <v>0.48662100242385764</v>
      </c>
      <c r="T12" s="5"/>
      <c r="U12" s="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49">
      <c r="A13" s="5" t="s">
        <v>3</v>
      </c>
      <c r="B13" s="24">
        <v>10</v>
      </c>
      <c r="C13" s="24">
        <v>15</v>
      </c>
      <c r="D13" s="24">
        <v>52</v>
      </c>
      <c r="E13" s="24">
        <v>1024</v>
      </c>
      <c r="F13" s="24">
        <v>128</v>
      </c>
      <c r="G13" s="5">
        <v>1</v>
      </c>
      <c r="H13" s="5">
        <v>12</v>
      </c>
      <c r="I13" s="5">
        <v>4</v>
      </c>
      <c r="J13" s="24">
        <v>1.2</v>
      </c>
      <c r="K13" s="33">
        <v>2.2999999999999998</v>
      </c>
      <c r="L13" s="35">
        <v>1.84</v>
      </c>
      <c r="M13" s="49">
        <f>_xlfn.CEILING.MATH(2*AVERAGE(Table2[[#This Row],[Ericsson]],Table2[[#This Row],[Huawei]],Table2[[#This Row],[Nokia]]))/2</f>
        <v>2</v>
      </c>
      <c r="N13" s="35">
        <f>STDEV(Table2[[#This Row],[Ericsson]],Table2[[#This Row],[Huawei]],Table2[[#This Row],[Nokia]])</f>
        <v>0.55244909267732467</v>
      </c>
      <c r="O13" s="24">
        <v>1.1000000000000001</v>
      </c>
      <c r="P13" s="33">
        <v>0.2</v>
      </c>
      <c r="Q13" s="35">
        <v>0.15</v>
      </c>
      <c r="R13" s="49">
        <f>_xlfn.CEILING.MATH(2*AVERAGE(Table2[[#This Row],[Ericsson2]],Table2[[#This Row],[Huawei2]],Table2[[#This Row],[Nokia2]]))/2</f>
        <v>0.5</v>
      </c>
      <c r="S13" s="35">
        <f>STDEV(Table2[[#This Row],[Ericsson2]],Table2[[#This Row],[Huawei2]],Table2[[#This Row],[Nokia2]])</f>
        <v>0.53463383107818141</v>
      </c>
      <c r="T13" s="5"/>
      <c r="U13" s="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</row>
    <row r="14" spans="1:49">
      <c r="A14" s="5" t="s">
        <v>3</v>
      </c>
      <c r="B14" s="24">
        <v>10</v>
      </c>
      <c r="C14" s="24">
        <v>15</v>
      </c>
      <c r="D14" s="24">
        <v>52</v>
      </c>
      <c r="E14" s="24">
        <v>1024</v>
      </c>
      <c r="F14" s="24">
        <v>128</v>
      </c>
      <c r="G14" s="5">
        <v>1</v>
      </c>
      <c r="H14" s="5">
        <v>8</v>
      </c>
      <c r="I14" s="5">
        <v>8</v>
      </c>
      <c r="J14" s="24">
        <v>1.2</v>
      </c>
      <c r="K14" s="33">
        <v>3.3</v>
      </c>
      <c r="L14" s="35">
        <v>2.5499999999999998</v>
      </c>
      <c r="M14" s="49">
        <f>_xlfn.CEILING.MATH(2*AVERAGE(Table2[[#This Row],[Ericsson]],Table2[[#This Row],[Huawei]],Table2[[#This Row],[Nokia]]))/2</f>
        <v>2.5</v>
      </c>
      <c r="N14" s="35">
        <f>STDEV(Table2[[#This Row],[Ericsson]],Table2[[#This Row],[Huawei]],Table2[[#This Row],[Nokia]])</f>
        <v>1.0641898326896375</v>
      </c>
      <c r="O14" s="24">
        <v>1.1000000000000001</v>
      </c>
      <c r="P14" s="33">
        <v>0.3</v>
      </c>
      <c r="Q14" s="35">
        <v>0.22</v>
      </c>
      <c r="R14" s="49">
        <f>_xlfn.CEILING.MATH(2*AVERAGE(Table2[[#This Row],[Ericsson2]],Table2[[#This Row],[Huawei2]],Table2[[#This Row],[Nokia2]]))/2</f>
        <v>1</v>
      </c>
      <c r="S14" s="35">
        <f>STDEV(Table2[[#This Row],[Ericsson2]],Table2[[#This Row],[Huawei2]],Table2[[#This Row],[Nokia2]])</f>
        <v>0.48662100242385764</v>
      </c>
      <c r="T14" s="5"/>
      <c r="U14" s="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</row>
    <row r="15" spans="1:49">
      <c r="A15" s="5" t="s">
        <v>3</v>
      </c>
      <c r="B15" s="24">
        <v>10</v>
      </c>
      <c r="C15" s="24">
        <v>15</v>
      </c>
      <c r="D15" s="24">
        <v>52</v>
      </c>
      <c r="E15" s="24">
        <v>1024</v>
      </c>
      <c r="F15" s="24">
        <v>128</v>
      </c>
      <c r="G15" s="5">
        <v>1</v>
      </c>
      <c r="H15" s="5">
        <v>12</v>
      </c>
      <c r="I15" s="5">
        <v>8</v>
      </c>
      <c r="J15" s="24">
        <v>1.2</v>
      </c>
      <c r="K15" s="33">
        <v>3</v>
      </c>
      <c r="L15" s="35">
        <v>2.4500000000000002</v>
      </c>
      <c r="M15" s="49">
        <f>_xlfn.CEILING.MATH(2*AVERAGE(Table2[[#This Row],[Ericsson]],Table2[[#This Row],[Huawei]],Table2[[#This Row],[Nokia]]))/2</f>
        <v>2.5</v>
      </c>
      <c r="N15" s="35">
        <f>STDEV(Table2[[#This Row],[Ericsson]],Table2[[#This Row],[Huawei]],Table2[[#This Row],[Nokia]])</f>
        <v>0.92240627346811443</v>
      </c>
      <c r="O15" s="24">
        <v>1.1000000000000001</v>
      </c>
      <c r="P15" s="33">
        <v>0.3</v>
      </c>
      <c r="Q15" s="35">
        <v>0.18</v>
      </c>
      <c r="R15" s="49">
        <f>_xlfn.CEILING.MATH(2*AVERAGE(Table2[[#This Row],[Ericsson2]],Table2[[#This Row],[Huawei2]],Table2[[#This Row],[Nokia2]]))/2</f>
        <v>1</v>
      </c>
      <c r="S15" s="35">
        <f>STDEV(Table2[[#This Row],[Ericsson2]],Table2[[#This Row],[Huawei2]],Table2[[#This Row],[Nokia2]])</f>
        <v>0.50013331556029472</v>
      </c>
      <c r="T15" s="5"/>
      <c r="U15" s="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pans="1:49">
      <c r="A16" s="5" t="s">
        <v>3</v>
      </c>
      <c r="B16" s="24">
        <v>20</v>
      </c>
      <c r="C16" s="24">
        <v>15</v>
      </c>
      <c r="D16" s="24">
        <v>104</v>
      </c>
      <c r="E16" s="24">
        <v>2048</v>
      </c>
      <c r="F16" s="24">
        <v>64</v>
      </c>
      <c r="G16" s="5">
        <v>1</v>
      </c>
      <c r="H16" s="5">
        <v>1</v>
      </c>
      <c r="I16" s="5">
        <v>2</v>
      </c>
      <c r="J16" s="24">
        <v>1.6</v>
      </c>
      <c r="K16" s="33">
        <v>3.4</v>
      </c>
      <c r="L16" s="35">
        <v>3.32</v>
      </c>
      <c r="M16" s="49">
        <f>_xlfn.CEILING.MATH(2*AVERAGE(Table2[[#This Row],[Ericsson]],Table2[[#This Row],[Huawei]],Table2[[#This Row],[Nokia]]))/2</f>
        <v>3</v>
      </c>
      <c r="N16" s="35">
        <f>STDEV(Table2[[#This Row],[Ericsson]],Table2[[#This Row],[Huawei]],Table2[[#This Row],[Nokia]])</f>
        <v>1.016923464835644</v>
      </c>
      <c r="O16" s="24">
        <v>1.1000000000000001</v>
      </c>
      <c r="P16" s="33">
        <v>0.3</v>
      </c>
      <c r="Q16" s="35">
        <v>0.21</v>
      </c>
      <c r="R16" s="49">
        <f>_xlfn.CEILING.MATH(2*AVERAGE(Table2[[#This Row],[Ericsson2]],Table2[[#This Row],[Huawei2]],Table2[[#This Row],[Nokia2]]))/2</f>
        <v>1</v>
      </c>
      <c r="S16" s="35">
        <f>STDEV(Table2[[#This Row],[Ericsson2]],Table2[[#This Row],[Huawei2]],Table2[[#This Row],[Nokia2]])</f>
        <v>0.48993196806631573</v>
      </c>
      <c r="T16" s="5"/>
      <c r="U16" s="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>
      <c r="A17" s="5" t="s">
        <v>3</v>
      </c>
      <c r="B17" s="24">
        <v>20</v>
      </c>
      <c r="C17" s="24">
        <v>15</v>
      </c>
      <c r="D17" s="24">
        <v>104</v>
      </c>
      <c r="E17" s="24">
        <v>2048</v>
      </c>
      <c r="F17" s="24">
        <v>64</v>
      </c>
      <c r="G17" s="5">
        <v>1</v>
      </c>
      <c r="H17" s="5">
        <v>2</v>
      </c>
      <c r="I17" s="5">
        <v>2</v>
      </c>
      <c r="J17" s="24">
        <v>1.3</v>
      </c>
      <c r="K17" s="33">
        <v>2.7</v>
      </c>
      <c r="L17" s="35">
        <v>2.04</v>
      </c>
      <c r="M17" s="49">
        <f>_xlfn.CEILING.MATH(2*AVERAGE(Table2[[#This Row],[Ericsson]],Table2[[#This Row],[Huawei]],Table2[[#This Row],[Nokia]]))/2</f>
        <v>2.5</v>
      </c>
      <c r="N17" s="35">
        <f>STDEV(Table2[[#This Row],[Ericsson]],Table2[[#This Row],[Huawei]],Table2[[#This Row],[Nokia]])</f>
        <v>0.70038084877681617</v>
      </c>
      <c r="O17" s="24">
        <v>1.1000000000000001</v>
      </c>
      <c r="P17" s="33">
        <v>0.2</v>
      </c>
      <c r="Q17" s="35">
        <v>0.19</v>
      </c>
      <c r="R17" s="49">
        <f>_xlfn.CEILING.MATH(2*AVERAGE(Table2[[#This Row],[Ericsson2]],Table2[[#This Row],[Huawei2]],Table2[[#This Row],[Nokia2]]))/2</f>
        <v>0.5</v>
      </c>
      <c r="S17" s="35">
        <f>STDEV(Table2[[#This Row],[Ericsson2]],Table2[[#This Row],[Huawei2]],Table2[[#This Row],[Nokia2]])</f>
        <v>0.52252591642265311</v>
      </c>
      <c r="T17" s="5"/>
      <c r="U17" s="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</row>
    <row r="18" spans="1:41">
      <c r="A18" s="5" t="s">
        <v>3</v>
      </c>
      <c r="B18" s="24">
        <v>20</v>
      </c>
      <c r="C18" s="24">
        <v>15</v>
      </c>
      <c r="D18" s="24">
        <v>104</v>
      </c>
      <c r="E18" s="24">
        <v>2048</v>
      </c>
      <c r="F18" s="24">
        <v>64</v>
      </c>
      <c r="G18" s="5">
        <v>1</v>
      </c>
      <c r="H18" s="5">
        <v>4</v>
      </c>
      <c r="I18" s="5">
        <v>4</v>
      </c>
      <c r="J18" s="24">
        <v>1.27</v>
      </c>
      <c r="K18" s="33">
        <v>2.7</v>
      </c>
      <c r="L18" s="35">
        <v>1.94</v>
      </c>
      <c r="M18" s="49">
        <f>_xlfn.CEILING.MATH(2*AVERAGE(Table2[[#This Row],[Ericsson]],Table2[[#This Row],[Huawei]],Table2[[#This Row],[Nokia]]))/2</f>
        <v>2</v>
      </c>
      <c r="N18" s="35">
        <f>STDEV(Table2[[#This Row],[Ericsson]],Table2[[#This Row],[Huawei]],Table2[[#This Row],[Nokia]])</f>
        <v>0.71547187226333409</v>
      </c>
      <c r="O18" s="24">
        <v>2.1</v>
      </c>
      <c r="P18" s="33">
        <v>0.2</v>
      </c>
      <c r="Q18" s="35">
        <v>0.16</v>
      </c>
      <c r="R18" s="49">
        <f>_xlfn.CEILING.MATH(2*AVERAGE(Table2[[#This Row],[Ericsson2]],Table2[[#This Row],[Huawei2]],Table2[[#This Row],[Nokia2]]))/2</f>
        <v>1</v>
      </c>
      <c r="S18" s="35">
        <f>STDEV(Table2[[#This Row],[Ericsson2]],Table2[[#This Row],[Huawei2]],Table2[[#This Row],[Nokia2]])</f>
        <v>1.1086929241228156</v>
      </c>
      <c r="T18" s="5"/>
      <c r="U18" s="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>
      <c r="A19" s="5" t="s">
        <v>3</v>
      </c>
      <c r="B19" s="24">
        <v>20</v>
      </c>
      <c r="C19" s="24">
        <v>15</v>
      </c>
      <c r="D19" s="24">
        <v>104</v>
      </c>
      <c r="E19" s="24">
        <v>2048</v>
      </c>
      <c r="F19" s="24">
        <v>64</v>
      </c>
      <c r="G19" s="5">
        <v>1</v>
      </c>
      <c r="H19" s="5">
        <v>12</v>
      </c>
      <c r="I19" s="5">
        <v>4</v>
      </c>
      <c r="J19" s="24">
        <v>1.2</v>
      </c>
      <c r="K19" s="33">
        <v>1.7</v>
      </c>
      <c r="L19" s="35">
        <v>1.28</v>
      </c>
      <c r="M19" s="49">
        <f>_xlfn.CEILING.MATH(2*AVERAGE(Table2[[#This Row],[Ericsson]],Table2[[#This Row],[Huawei]],Table2[[#This Row],[Nokia]]))/2</f>
        <v>1.5</v>
      </c>
      <c r="N19" s="35">
        <f>STDEV(Table2[[#This Row],[Ericsson]],Table2[[#This Row],[Huawei]],Table2[[#This Row],[Nokia]])</f>
        <v>0.26857649437978343</v>
      </c>
      <c r="O19" s="24">
        <v>1.1000000000000001</v>
      </c>
      <c r="P19" s="33">
        <v>0.2</v>
      </c>
      <c r="Q19" s="35">
        <v>0.09</v>
      </c>
      <c r="R19" s="49">
        <f>_xlfn.CEILING.MATH(2*AVERAGE(Table2[[#This Row],[Ericsson2]],Table2[[#This Row],[Huawei2]],Table2[[#This Row],[Nokia2]]))/2</f>
        <v>0.5</v>
      </c>
      <c r="S19" s="35">
        <f>STDEV(Table2[[#This Row],[Ericsson2]],Table2[[#This Row],[Huawei2]],Table2[[#This Row],[Nokia2]])</f>
        <v>0.55410588639116021</v>
      </c>
      <c r="T19" s="5"/>
      <c r="U19" s="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pans="1:41">
      <c r="A20" s="5" t="s">
        <v>3</v>
      </c>
      <c r="B20" s="24">
        <v>20</v>
      </c>
      <c r="C20" s="24">
        <v>15</v>
      </c>
      <c r="D20" s="24">
        <v>104</v>
      </c>
      <c r="E20" s="24">
        <v>2048</v>
      </c>
      <c r="F20" s="24">
        <v>64</v>
      </c>
      <c r="G20" s="5">
        <v>1</v>
      </c>
      <c r="H20" s="5">
        <v>8</v>
      </c>
      <c r="I20" s="5">
        <v>8</v>
      </c>
      <c r="J20" s="24">
        <v>1.1000000000000001</v>
      </c>
      <c r="K20" s="33">
        <v>2.6</v>
      </c>
      <c r="L20" s="35">
        <v>2.11</v>
      </c>
      <c r="M20" s="49">
        <f>_xlfn.CEILING.MATH(2*AVERAGE(Table2[[#This Row],[Ericsson]],Table2[[#This Row],[Huawei]],Table2[[#This Row],[Nokia]]))/2</f>
        <v>2</v>
      </c>
      <c r="N20" s="35">
        <f>STDEV(Table2[[#This Row],[Ericsson]],Table2[[#This Row],[Huawei]],Table2[[#This Row],[Nokia]])</f>
        <v>0.76487471741019952</v>
      </c>
      <c r="O20" s="24">
        <v>1.1000000000000001</v>
      </c>
      <c r="P20" s="33">
        <v>0.3</v>
      </c>
      <c r="Q20" s="35">
        <v>0.18</v>
      </c>
      <c r="R20" s="49">
        <f>_xlfn.CEILING.MATH(2*AVERAGE(Table2[[#This Row],[Ericsson2]],Table2[[#This Row],[Huawei2]],Table2[[#This Row],[Nokia2]]))/2</f>
        <v>1</v>
      </c>
      <c r="S20" s="35">
        <f>STDEV(Table2[[#This Row],[Ericsson2]],Table2[[#This Row],[Huawei2]],Table2[[#This Row],[Nokia2]])</f>
        <v>0.50013331556029472</v>
      </c>
      <c r="T20" s="5"/>
      <c r="U20" s="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pans="1:41">
      <c r="A21" s="5" t="s">
        <v>3</v>
      </c>
      <c r="B21" s="24">
        <v>20</v>
      </c>
      <c r="C21" s="24">
        <v>15</v>
      </c>
      <c r="D21" s="24">
        <v>104</v>
      </c>
      <c r="E21" s="24">
        <v>2048</v>
      </c>
      <c r="F21" s="24">
        <v>64</v>
      </c>
      <c r="G21" s="5">
        <v>1</v>
      </c>
      <c r="H21" s="5">
        <v>12</v>
      </c>
      <c r="I21" s="5">
        <v>8</v>
      </c>
      <c r="J21" s="24">
        <v>1.1000000000000001</v>
      </c>
      <c r="K21" s="33">
        <v>2.4</v>
      </c>
      <c r="L21" s="35">
        <v>1.72</v>
      </c>
      <c r="M21" s="49">
        <f>_xlfn.CEILING.MATH(2*AVERAGE(Table2[[#This Row],[Ericsson]],Table2[[#This Row],[Huawei]],Table2[[#This Row],[Nokia]]))/2</f>
        <v>2</v>
      </c>
      <c r="N21" s="35">
        <f>STDEV(Table2[[#This Row],[Ericsson]],Table2[[#This Row],[Huawei]],Table2[[#This Row],[Nokia]])</f>
        <v>0.65023072828035477</v>
      </c>
      <c r="O21" s="24">
        <v>1.1000000000000001</v>
      </c>
      <c r="P21" s="33">
        <v>0.2</v>
      </c>
      <c r="Q21" s="35">
        <v>0.13</v>
      </c>
      <c r="R21" s="49">
        <f>_xlfn.CEILING.MATH(2*AVERAGE(Table2[[#This Row],[Ericsson2]],Table2[[#This Row],[Huawei2]],Table2[[#This Row],[Nokia2]]))/2</f>
        <v>0.5</v>
      </c>
      <c r="S21" s="35">
        <f>STDEV(Table2[[#This Row],[Ericsson2]],Table2[[#This Row],[Huawei2]],Table2[[#This Row],[Nokia2]])</f>
        <v>0.54095594398558311</v>
      </c>
      <c r="T21" s="5"/>
      <c r="U21" s="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</row>
    <row r="22" spans="1:41">
      <c r="A22" s="5" t="s">
        <v>3</v>
      </c>
      <c r="B22" s="24">
        <v>50</v>
      </c>
      <c r="C22" s="24">
        <v>15</v>
      </c>
      <c r="D22" s="24">
        <v>264</v>
      </c>
      <c r="E22" s="24">
        <v>4096</v>
      </c>
      <c r="F22" s="24">
        <v>32</v>
      </c>
      <c r="G22" s="5">
        <v>1</v>
      </c>
      <c r="H22" s="5">
        <v>1</v>
      </c>
      <c r="I22" s="5">
        <v>2</v>
      </c>
      <c r="J22" s="24">
        <v>1.9</v>
      </c>
      <c r="K22" s="33">
        <v>2.5</v>
      </c>
      <c r="L22" s="35">
        <v>2.42</v>
      </c>
      <c r="M22" s="49">
        <f>_xlfn.CEILING.MATH(2*AVERAGE(Table2[[#This Row],[Ericsson]],Table2[[#This Row],[Huawei]],Table2[[#This Row],[Nokia]]))/2</f>
        <v>2.5</v>
      </c>
      <c r="N22" s="35">
        <f>STDEV(Table2[[#This Row],[Ericsson]],Table2[[#This Row],[Huawei]],Table2[[#This Row],[Nokia]])</f>
        <v>0.32578111260988152</v>
      </c>
      <c r="O22" s="24">
        <v>1.8</v>
      </c>
      <c r="P22" s="33">
        <v>0.2</v>
      </c>
      <c r="Q22" s="35">
        <v>0.15</v>
      </c>
      <c r="R22" s="49">
        <f>_xlfn.CEILING.MATH(2*AVERAGE(Table2[[#This Row],[Ericsson2]],Table2[[#This Row],[Huawei2]],Table2[[#This Row],[Nokia2]]))/2</f>
        <v>1</v>
      </c>
      <c r="S22" s="35">
        <f>STDEV(Table2[[#This Row],[Ericsson2]],Table2[[#This Row],[Huawei2]],Table2[[#This Row],[Nokia2]])</f>
        <v>0.93852721502007252</v>
      </c>
      <c r="T22" s="5"/>
      <c r="U22" s="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>
      <c r="A23" s="5" t="s">
        <v>3</v>
      </c>
      <c r="B23" s="24">
        <v>50</v>
      </c>
      <c r="C23" s="24">
        <v>15</v>
      </c>
      <c r="D23" s="24">
        <v>264</v>
      </c>
      <c r="E23" s="24">
        <v>4096</v>
      </c>
      <c r="F23" s="24">
        <v>32</v>
      </c>
      <c r="G23" s="5">
        <v>1</v>
      </c>
      <c r="H23" s="5">
        <v>2</v>
      </c>
      <c r="I23" s="5">
        <v>2</v>
      </c>
      <c r="J23" s="24">
        <v>1.9</v>
      </c>
      <c r="K23" s="33">
        <v>1.8</v>
      </c>
      <c r="L23" s="35">
        <v>1.47</v>
      </c>
      <c r="M23" s="49">
        <f>_xlfn.CEILING.MATH(2*AVERAGE(Table2[[#This Row],[Ericsson]],Table2[[#This Row],[Huawei]],Table2[[#This Row],[Nokia]]))/2</f>
        <v>2</v>
      </c>
      <c r="N23" s="35">
        <f>STDEV(Table2[[#This Row],[Ericsson]],Table2[[#This Row],[Huawei]],Table2[[#This Row],[Nokia]])</f>
        <v>0.22501851775650125</v>
      </c>
      <c r="O23" s="24">
        <v>1.8</v>
      </c>
      <c r="P23" s="33">
        <v>0.2</v>
      </c>
      <c r="Q23" s="35">
        <v>0.1</v>
      </c>
      <c r="R23" s="49">
        <f>_xlfn.CEILING.MATH(2*AVERAGE(Table2[[#This Row],[Ericsson2]],Table2[[#This Row],[Huawei2]],Table2[[#This Row],[Nokia2]]))/2</f>
        <v>1</v>
      </c>
      <c r="S23" s="35">
        <f>STDEV(Table2[[#This Row],[Ericsson2]],Table2[[#This Row],[Huawei2]],Table2[[#This Row],[Nokia2]])</f>
        <v>0.95393920141694566</v>
      </c>
      <c r="T23" s="5"/>
      <c r="U23" s="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</row>
    <row r="24" spans="1:41">
      <c r="A24" s="5" t="s">
        <v>3</v>
      </c>
      <c r="B24" s="24">
        <v>50</v>
      </c>
      <c r="C24" s="24">
        <v>15</v>
      </c>
      <c r="D24" s="24">
        <v>264</v>
      </c>
      <c r="E24" s="24">
        <v>4096</v>
      </c>
      <c r="F24" s="24">
        <v>32</v>
      </c>
      <c r="G24" s="5">
        <v>1</v>
      </c>
      <c r="H24" s="5">
        <v>4</v>
      </c>
      <c r="I24" s="5">
        <v>4</v>
      </c>
      <c r="J24" s="24">
        <v>1.7</v>
      </c>
      <c r="K24" s="33">
        <v>1.9</v>
      </c>
      <c r="L24" s="35">
        <v>1.58</v>
      </c>
      <c r="M24" s="49">
        <f>_xlfn.CEILING.MATH(2*AVERAGE(Table2[[#This Row],[Ericsson]],Table2[[#This Row],[Huawei]],Table2[[#This Row],[Nokia]]))/2</f>
        <v>2</v>
      </c>
      <c r="N24" s="35">
        <f>STDEV(Table2[[#This Row],[Ericsson]],Table2[[#This Row],[Huawei]],Table2[[#This Row],[Nokia]])</f>
        <v>0.16165807537309512</v>
      </c>
      <c r="O24" s="24">
        <v>1.7</v>
      </c>
      <c r="P24" s="33">
        <v>0.1</v>
      </c>
      <c r="Q24" s="35">
        <v>0.1</v>
      </c>
      <c r="R24" s="49">
        <f>_xlfn.CEILING.MATH(2*AVERAGE(Table2[[#This Row],[Ericsson2]],Table2[[#This Row],[Huawei2]],Table2[[#This Row],[Nokia2]]))/2</f>
        <v>1</v>
      </c>
      <c r="S24" s="35">
        <f>STDEV(Table2[[#This Row],[Ericsson2]],Table2[[#This Row],[Huawei2]],Table2[[#This Row],[Nokia2]])</f>
        <v>0.92376043070340097</v>
      </c>
      <c r="T24" s="5"/>
      <c r="U24" s="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</row>
    <row r="25" spans="1:41">
      <c r="A25" s="5" t="s">
        <v>3</v>
      </c>
      <c r="B25" s="24">
        <v>50</v>
      </c>
      <c r="C25" s="24">
        <v>15</v>
      </c>
      <c r="D25" s="24">
        <v>264</v>
      </c>
      <c r="E25" s="24">
        <v>4096</v>
      </c>
      <c r="F25" s="24">
        <v>32</v>
      </c>
      <c r="G25" s="5">
        <v>1</v>
      </c>
      <c r="H25" s="5">
        <v>12</v>
      </c>
      <c r="I25" s="5">
        <v>4</v>
      </c>
      <c r="J25" s="24">
        <v>1.8</v>
      </c>
      <c r="K25" s="33">
        <v>1.2</v>
      </c>
      <c r="L25" s="35">
        <v>0.83</v>
      </c>
      <c r="M25" s="49">
        <f>_xlfn.CEILING.MATH(2*AVERAGE(Table2[[#This Row],[Ericsson]],Table2[[#This Row],[Huawei]],Table2[[#This Row],[Nokia]]))/2</f>
        <v>1.5</v>
      </c>
      <c r="N25" s="35">
        <f>STDEV(Table2[[#This Row],[Ericsson]],Table2[[#This Row],[Huawei]],Table2[[#This Row],[Nokia]])</f>
        <v>0.48952357791360096</v>
      </c>
      <c r="O25" s="24">
        <v>1.8</v>
      </c>
      <c r="P25" s="33">
        <v>0.1</v>
      </c>
      <c r="Q25" s="35">
        <v>0.05</v>
      </c>
      <c r="R25" s="49">
        <f>_xlfn.CEILING.MATH(2*AVERAGE(Table2[[#This Row],[Ericsson2]],Table2[[#This Row],[Huawei2]],Table2[[#This Row],[Nokia2]]))/2</f>
        <v>1</v>
      </c>
      <c r="S25" s="35">
        <f>STDEV(Table2[[#This Row],[Ericsson2]],Table2[[#This Row],[Huawei2]],Table2[[#This Row],[Nokia2]])</f>
        <v>0.99624294225856369</v>
      </c>
      <c r="T25" s="5"/>
      <c r="U25" s="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pans="1:41">
      <c r="A26" s="5" t="s">
        <v>3</v>
      </c>
      <c r="B26" s="24">
        <v>50</v>
      </c>
      <c r="C26" s="24">
        <v>15</v>
      </c>
      <c r="D26" s="24">
        <v>264</v>
      </c>
      <c r="E26" s="24">
        <v>4096</v>
      </c>
      <c r="F26" s="24">
        <v>32</v>
      </c>
      <c r="G26" s="5">
        <v>1</v>
      </c>
      <c r="H26" s="5">
        <v>8</v>
      </c>
      <c r="I26" s="5">
        <v>8</v>
      </c>
      <c r="J26" s="24">
        <v>1.8</v>
      </c>
      <c r="K26" s="33">
        <v>1.8</v>
      </c>
      <c r="L26" s="35">
        <v>1.58</v>
      </c>
      <c r="M26" s="49">
        <f>_xlfn.CEILING.MATH(2*AVERAGE(Table2[[#This Row],[Ericsson]],Table2[[#This Row],[Huawei]],Table2[[#This Row],[Nokia]]))/2</f>
        <v>2</v>
      </c>
      <c r="N26" s="35">
        <f>STDEV(Table2[[#This Row],[Ericsson]],Table2[[#This Row],[Huawei]],Table2[[#This Row],[Nokia]])</f>
        <v>0.12701705922171766</v>
      </c>
      <c r="O26" s="24">
        <v>1.8</v>
      </c>
      <c r="P26" s="33">
        <v>0.2</v>
      </c>
      <c r="Q26" s="35">
        <v>0.1</v>
      </c>
      <c r="R26" s="49">
        <f>_xlfn.CEILING.MATH(2*AVERAGE(Table2[[#This Row],[Ericsson2]],Table2[[#This Row],[Huawei2]],Table2[[#This Row],[Nokia2]]))/2</f>
        <v>1</v>
      </c>
      <c r="S26" s="35">
        <f>STDEV(Table2[[#This Row],[Ericsson2]],Table2[[#This Row],[Huawei2]],Table2[[#This Row],[Nokia2]])</f>
        <v>0.95393920141694566</v>
      </c>
      <c r="T26" s="5"/>
      <c r="U26" s="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41">
      <c r="A27" s="5" t="s">
        <v>3</v>
      </c>
      <c r="B27" s="24">
        <v>50</v>
      </c>
      <c r="C27" s="24">
        <v>15</v>
      </c>
      <c r="D27" s="24">
        <v>264</v>
      </c>
      <c r="E27" s="24">
        <v>4096</v>
      </c>
      <c r="F27" s="24">
        <v>32</v>
      </c>
      <c r="G27" s="5">
        <v>1</v>
      </c>
      <c r="H27" s="5">
        <v>12</v>
      </c>
      <c r="I27" s="5">
        <v>8</v>
      </c>
      <c r="J27" s="24">
        <v>1.8</v>
      </c>
      <c r="K27" s="33">
        <v>1.6</v>
      </c>
      <c r="L27" s="35">
        <v>1.1599999999999999</v>
      </c>
      <c r="M27" s="49">
        <f>_xlfn.CEILING.MATH(2*AVERAGE(Table2[[#This Row],[Ericsson]],Table2[[#This Row],[Huawei]],Table2[[#This Row],[Nokia]]))/2</f>
        <v>2</v>
      </c>
      <c r="N27" s="35">
        <f>STDEV(Table2[[#This Row],[Ericsson]],Table2[[#This Row],[Huawei]],Table2[[#This Row],[Nokia]])</f>
        <v>0.32741411087489758</v>
      </c>
      <c r="O27" s="24">
        <v>1.8</v>
      </c>
      <c r="P27" s="33">
        <v>0.1</v>
      </c>
      <c r="Q27" s="35">
        <v>0.08</v>
      </c>
      <c r="R27" s="49">
        <f>_xlfn.CEILING.MATH(2*AVERAGE(Table2[[#This Row],[Ericsson2]],Table2[[#This Row],[Huawei2]],Table2[[#This Row],[Nokia2]]))/2</f>
        <v>1</v>
      </c>
      <c r="S27" s="35">
        <f>STDEV(Table2[[#This Row],[Ericsson2]],Table2[[#This Row],[Huawei2]],Table2[[#This Row],[Nokia2]])</f>
        <v>0.98731960377579864</v>
      </c>
      <c r="T27" s="5"/>
      <c r="U27" s="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41">
      <c r="A28" s="5" t="s">
        <v>3</v>
      </c>
      <c r="B28" s="24">
        <v>20</v>
      </c>
      <c r="C28" s="24">
        <v>30</v>
      </c>
      <c r="D28" s="24">
        <v>48</v>
      </c>
      <c r="E28" s="24">
        <v>1024</v>
      </c>
      <c r="F28" s="24">
        <v>64</v>
      </c>
      <c r="G28" s="5">
        <v>1</v>
      </c>
      <c r="H28" s="5">
        <v>1</v>
      </c>
      <c r="I28" s="5">
        <v>2</v>
      </c>
      <c r="J28" s="24">
        <v>1.85</v>
      </c>
      <c r="K28" s="34">
        <v>4.5</v>
      </c>
      <c r="L28" s="35">
        <v>3.86</v>
      </c>
      <c r="M28" s="49">
        <f>_xlfn.CEILING.MATH(2*AVERAGE(Table2[[#This Row],[Ericsson]],Table2[[#This Row],[Huawei]],Table2[[#This Row],[Nokia]]))/2</f>
        <v>3.5</v>
      </c>
      <c r="N28" s="35">
        <f>STDEV(Table2[[#This Row],[Ericsson]],Table2[[#This Row],[Huawei]],Table2[[#This Row],[Nokia]])</f>
        <v>1.3827629346107513</v>
      </c>
      <c r="O28" s="24">
        <v>1</v>
      </c>
      <c r="P28" s="33">
        <v>0.5</v>
      </c>
      <c r="Q28" s="35">
        <v>0.3</v>
      </c>
      <c r="R28" s="49">
        <f>_xlfn.CEILING.MATH(2*AVERAGE(Table2[[#This Row],[Ericsson2]],Table2[[#This Row],[Huawei2]],Table2[[#This Row],[Nokia2]]))/2</f>
        <v>1</v>
      </c>
      <c r="S28" s="35">
        <f>STDEV(Table2[[#This Row],[Ericsson2]],Table2[[#This Row],[Huawei2]],Table2[[#This Row],[Nokia2]])</f>
        <v>0.36055512754639896</v>
      </c>
      <c r="T28" s="5"/>
      <c r="U28" s="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1">
      <c r="A29" s="5" t="s">
        <v>3</v>
      </c>
      <c r="B29" s="24">
        <v>20</v>
      </c>
      <c r="C29" s="24">
        <v>30</v>
      </c>
      <c r="D29" s="24">
        <v>48</v>
      </c>
      <c r="E29" s="24">
        <v>1024</v>
      </c>
      <c r="F29" s="24">
        <v>64</v>
      </c>
      <c r="G29" s="5">
        <v>1</v>
      </c>
      <c r="H29" s="5">
        <v>2</v>
      </c>
      <c r="I29" s="5">
        <v>2</v>
      </c>
      <c r="J29" s="24">
        <v>1.32</v>
      </c>
      <c r="K29" s="34">
        <v>3.5</v>
      </c>
      <c r="L29" s="35">
        <v>2.79</v>
      </c>
      <c r="M29" s="49">
        <f>_xlfn.CEILING.MATH(2*AVERAGE(Table2[[#This Row],[Ericsson]],Table2[[#This Row],[Huawei]],Table2[[#This Row],[Nokia]]))/2</f>
        <v>3</v>
      </c>
      <c r="N29" s="35">
        <f>STDEV(Table2[[#This Row],[Ericsson]],Table2[[#This Row],[Huawei]],Table2[[#This Row],[Nokia]])</f>
        <v>1.1118603029757528</v>
      </c>
      <c r="O29" s="24">
        <v>1</v>
      </c>
      <c r="P29" s="33">
        <v>0.4</v>
      </c>
      <c r="Q29" s="35">
        <v>0.23</v>
      </c>
      <c r="R29" s="49">
        <f>_xlfn.CEILING.MATH(2*AVERAGE(Table2[[#This Row],[Ericsson2]],Table2[[#This Row],[Huawei2]],Table2[[#This Row],[Nokia2]]))/2</f>
        <v>1</v>
      </c>
      <c r="S29" s="35">
        <f>STDEV(Table2[[#This Row],[Ericsson2]],Table2[[#This Row],[Huawei2]],Table2[[#This Row],[Nokia2]])</f>
        <v>0.40451617190581318</v>
      </c>
      <c r="T29" s="5"/>
      <c r="U29" s="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1">
      <c r="A30" s="5" t="s">
        <v>3</v>
      </c>
      <c r="B30" s="24">
        <v>20</v>
      </c>
      <c r="C30" s="24">
        <v>30</v>
      </c>
      <c r="D30" s="24">
        <v>48</v>
      </c>
      <c r="E30" s="24">
        <v>1024</v>
      </c>
      <c r="F30" s="24">
        <v>64</v>
      </c>
      <c r="G30" s="5">
        <v>1</v>
      </c>
      <c r="H30" s="5">
        <v>4</v>
      </c>
      <c r="I30" s="5">
        <v>4</v>
      </c>
      <c r="J30" s="24">
        <v>1.1000000000000001</v>
      </c>
      <c r="K30" s="34">
        <v>3.4</v>
      </c>
      <c r="L30" s="35">
        <v>2.81</v>
      </c>
      <c r="M30" s="49">
        <f>_xlfn.CEILING.MATH(2*AVERAGE(Table2[[#This Row],[Ericsson]],Table2[[#This Row],[Huawei]],Table2[[#This Row],[Nokia]]))/2</f>
        <v>2.5</v>
      </c>
      <c r="N30" s="35">
        <f>STDEV(Table2[[#This Row],[Ericsson]],Table2[[#This Row],[Huawei]],Table2[[#This Row],[Nokia]])</f>
        <v>1.1945850046494524</v>
      </c>
      <c r="O30" s="24">
        <v>0.95</v>
      </c>
      <c r="P30" s="33">
        <v>0.4</v>
      </c>
      <c r="Q30" s="35">
        <v>0.22</v>
      </c>
      <c r="R30" s="49">
        <f>_xlfn.CEILING.MATH(2*AVERAGE(Table2[[#This Row],[Ericsson2]],Table2[[#This Row],[Huawei2]],Table2[[#This Row],[Nokia2]]))/2</f>
        <v>1</v>
      </c>
      <c r="S30" s="35">
        <f>STDEV(Table2[[#This Row],[Ericsson2]],Table2[[#This Row],[Huawei2]],Table2[[#This Row],[Nokia2]])</f>
        <v>0.38030689361794817</v>
      </c>
      <c r="T30" s="5"/>
      <c r="U30" s="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>
      <c r="A31" s="5" t="s">
        <v>3</v>
      </c>
      <c r="B31" s="24">
        <v>20</v>
      </c>
      <c r="C31" s="24">
        <v>30</v>
      </c>
      <c r="D31" s="24">
        <v>48</v>
      </c>
      <c r="E31" s="24">
        <v>1024</v>
      </c>
      <c r="F31" s="24">
        <v>64</v>
      </c>
      <c r="G31" s="5">
        <v>1</v>
      </c>
      <c r="H31" s="5">
        <v>12</v>
      </c>
      <c r="I31" s="5">
        <v>4</v>
      </c>
      <c r="J31" s="24">
        <v>1.1000000000000001</v>
      </c>
      <c r="K31" s="34">
        <v>2.4</v>
      </c>
      <c r="L31" s="35">
        <v>1.89</v>
      </c>
      <c r="M31" s="49">
        <f>_xlfn.CEILING.MATH(2*AVERAGE(Table2[[#This Row],[Ericsson]],Table2[[#This Row],[Huawei]],Table2[[#This Row],[Nokia]]))/2</f>
        <v>2</v>
      </c>
      <c r="N31" s="35">
        <f>STDEV(Table2[[#This Row],[Ericsson]],Table2[[#This Row],[Huawei]],Table2[[#This Row],[Nokia]])</f>
        <v>0.65500636129226553</v>
      </c>
      <c r="O31" s="24">
        <v>0.98</v>
      </c>
      <c r="P31" s="33">
        <v>0.2</v>
      </c>
      <c r="Q31" s="35">
        <v>0.12</v>
      </c>
      <c r="R31" s="49">
        <f>_xlfn.CEILING.MATH(2*AVERAGE(Table2[[#This Row],[Ericsson2]],Table2[[#This Row],[Huawei2]],Table2[[#This Row],[Nokia2]]))/2</f>
        <v>0.5</v>
      </c>
      <c r="S31" s="35">
        <f>STDEV(Table2[[#This Row],[Ericsson2]],Table2[[#This Row],[Huawei2]],Table2[[#This Row],[Nokia2]])</f>
        <v>0.47511402140258224</v>
      </c>
      <c r="T31" s="5"/>
      <c r="U31" s="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</row>
    <row r="32" spans="1:41">
      <c r="A32" s="5" t="s">
        <v>3</v>
      </c>
      <c r="B32" s="24">
        <v>20</v>
      </c>
      <c r="C32" s="24">
        <v>30</v>
      </c>
      <c r="D32" s="24">
        <v>48</v>
      </c>
      <c r="E32" s="24">
        <v>1024</v>
      </c>
      <c r="F32" s="24">
        <v>64</v>
      </c>
      <c r="G32" s="5">
        <v>1</v>
      </c>
      <c r="H32" s="5">
        <v>8</v>
      </c>
      <c r="I32" s="5">
        <v>8</v>
      </c>
      <c r="J32" s="24">
        <v>1.2</v>
      </c>
      <c r="K32" s="34">
        <v>3.5</v>
      </c>
      <c r="L32" s="35">
        <v>2.83</v>
      </c>
      <c r="M32" s="49">
        <f>_xlfn.CEILING.MATH(2*AVERAGE(Table2[[#This Row],[Ericsson]],Table2[[#This Row],[Huawei]],Table2[[#This Row],[Nokia]]))/2</f>
        <v>3</v>
      </c>
      <c r="N32" s="35">
        <f>STDEV(Table2[[#This Row],[Ericsson]],Table2[[#This Row],[Huawei]],Table2[[#This Row],[Nokia]])</f>
        <v>1.182920115646023</v>
      </c>
      <c r="O32" s="24">
        <v>0.95</v>
      </c>
      <c r="P32" s="33">
        <v>0.4</v>
      </c>
      <c r="Q32" s="35">
        <v>0.22</v>
      </c>
      <c r="R32" s="49">
        <f>_xlfn.CEILING.MATH(2*AVERAGE(Table2[[#This Row],[Ericsson2]],Table2[[#This Row],[Huawei2]],Table2[[#This Row],[Nokia2]]))/2</f>
        <v>1</v>
      </c>
      <c r="S32" s="35">
        <f>STDEV(Table2[[#This Row],[Ericsson2]],Table2[[#This Row],[Huawei2]],Table2[[#This Row],[Nokia2]])</f>
        <v>0.38030689361794817</v>
      </c>
      <c r="T32" s="5"/>
      <c r="U32" s="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>
      <c r="A33" s="5" t="s">
        <v>3</v>
      </c>
      <c r="B33" s="24">
        <v>20</v>
      </c>
      <c r="C33" s="24">
        <v>30</v>
      </c>
      <c r="D33" s="24">
        <v>48</v>
      </c>
      <c r="E33" s="24">
        <v>1024</v>
      </c>
      <c r="F33" s="24">
        <v>64</v>
      </c>
      <c r="G33" s="5">
        <v>1</v>
      </c>
      <c r="H33" s="5">
        <v>12</v>
      </c>
      <c r="I33" s="5">
        <v>8</v>
      </c>
      <c r="J33" s="24">
        <v>1.2</v>
      </c>
      <c r="K33" s="34">
        <v>3.2</v>
      </c>
      <c r="L33" s="35">
        <v>2.35</v>
      </c>
      <c r="M33" s="49">
        <f>_xlfn.CEILING.MATH(2*AVERAGE(Table2[[#This Row],[Ericsson]],Table2[[#This Row],[Huawei]],Table2[[#This Row],[Nokia]]))/2</f>
        <v>2.5</v>
      </c>
      <c r="N33" s="35">
        <f>STDEV(Table2[[#This Row],[Ericsson]],Table2[[#This Row],[Huawei]],Table2[[#This Row],[Nokia]])</f>
        <v>1.0037429949942367</v>
      </c>
      <c r="O33" s="24">
        <v>0.95</v>
      </c>
      <c r="P33" s="33">
        <v>0.3</v>
      </c>
      <c r="Q33" s="35">
        <v>0.19</v>
      </c>
      <c r="R33" s="49">
        <f>_xlfn.CEILING.MATH(2*AVERAGE(Table2[[#This Row],[Ericsson2]],Table2[[#This Row],[Huawei2]],Table2[[#This Row],[Nokia2]]))/2</f>
        <v>0.5</v>
      </c>
      <c r="S33" s="35">
        <f>STDEV(Table2[[#This Row],[Ericsson2]],Table2[[#This Row],[Huawei2]],Table2[[#This Row],[Nokia2]])</f>
        <v>0.41073105555825701</v>
      </c>
      <c r="T33" s="5"/>
      <c r="U33" s="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1:41">
      <c r="A34" s="5" t="s">
        <v>3</v>
      </c>
      <c r="B34" s="24">
        <v>50</v>
      </c>
      <c r="C34" s="24">
        <v>30</v>
      </c>
      <c r="D34" s="24">
        <v>132</v>
      </c>
      <c r="E34" s="24">
        <v>2048</v>
      </c>
      <c r="F34" s="24">
        <v>32</v>
      </c>
      <c r="G34" s="5">
        <v>1</v>
      </c>
      <c r="H34" s="5">
        <v>1</v>
      </c>
      <c r="I34" s="5">
        <v>2</v>
      </c>
      <c r="J34" s="24">
        <v>2.1</v>
      </c>
      <c r="K34" s="34">
        <v>3.2</v>
      </c>
      <c r="L34" s="35">
        <v>2.8</v>
      </c>
      <c r="M34" s="49">
        <f>_xlfn.CEILING.MATH(2*AVERAGE(Table2[[#This Row],[Ericsson]],Table2[[#This Row],[Huawei]],Table2[[#This Row],[Nokia]]))/2</f>
        <v>3</v>
      </c>
      <c r="N34" s="35">
        <f>STDEV(Table2[[#This Row],[Ericsson]],Table2[[#This Row],[Huawei]],Table2[[#This Row],[Nokia]])</f>
        <v>0.55677643628299944</v>
      </c>
      <c r="O34" s="24">
        <v>1.7</v>
      </c>
      <c r="P34" s="33">
        <v>0.3</v>
      </c>
      <c r="Q34" s="35">
        <v>0.22</v>
      </c>
      <c r="R34" s="49">
        <f>_xlfn.CEILING.MATH(2*AVERAGE(Table2[[#This Row],[Ericsson2]],Table2[[#This Row],[Huawei2]],Table2[[#This Row],[Nokia2]]))/2</f>
        <v>1</v>
      </c>
      <c r="S34" s="35">
        <f>STDEV(Table2[[#This Row],[Ericsson2]],Table2[[#This Row],[Huawei2]],Table2[[#This Row],[Nokia2]])</f>
        <v>0.83234608186739223</v>
      </c>
      <c r="T34" s="5"/>
      <c r="U34" s="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>
      <c r="A35" s="5" t="s">
        <v>3</v>
      </c>
      <c r="B35" s="24">
        <v>50</v>
      </c>
      <c r="C35" s="24">
        <v>30</v>
      </c>
      <c r="D35" s="24">
        <v>132</v>
      </c>
      <c r="E35" s="24">
        <v>2048</v>
      </c>
      <c r="F35" s="24">
        <v>32</v>
      </c>
      <c r="G35" s="5">
        <v>1</v>
      </c>
      <c r="H35" s="5">
        <v>2</v>
      </c>
      <c r="I35" s="5">
        <v>2</v>
      </c>
      <c r="J35" s="24">
        <v>1.9</v>
      </c>
      <c r="K35" s="34">
        <v>2.4</v>
      </c>
      <c r="L35" s="35">
        <v>1.91</v>
      </c>
      <c r="M35" s="49">
        <f>_xlfn.CEILING.MATH(2*AVERAGE(Table2[[#This Row],[Ericsson]],Table2[[#This Row],[Huawei]],Table2[[#This Row],[Nokia]]))/2</f>
        <v>2.5</v>
      </c>
      <c r="N35" s="35">
        <f>STDEV(Table2[[#This Row],[Ericsson]],Table2[[#This Row],[Huawei]],Table2[[#This Row],[Nokia]])</f>
        <v>0.28583211855912843</v>
      </c>
      <c r="O35" s="24">
        <v>1.8</v>
      </c>
      <c r="P35" s="33">
        <v>0.2</v>
      </c>
      <c r="Q35" s="35">
        <v>0.13</v>
      </c>
      <c r="R35" s="49">
        <f>_xlfn.CEILING.MATH(2*AVERAGE(Table2[[#This Row],[Ericsson2]],Table2[[#This Row],[Huawei2]],Table2[[#This Row],[Nokia2]]))/2</f>
        <v>1</v>
      </c>
      <c r="S35" s="35">
        <f>STDEV(Table2[[#This Row],[Ericsson2]],Table2[[#This Row],[Huawei2]],Table2[[#This Row],[Nokia2]])</f>
        <v>0.94461632422904929</v>
      </c>
      <c r="T35" s="5"/>
      <c r="U35" s="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1:41">
      <c r="A36" s="5" t="s">
        <v>3</v>
      </c>
      <c r="B36" s="24">
        <v>50</v>
      </c>
      <c r="C36" s="24">
        <v>30</v>
      </c>
      <c r="D36" s="24">
        <v>132</v>
      </c>
      <c r="E36" s="24">
        <v>2048</v>
      </c>
      <c r="F36" s="24">
        <v>32</v>
      </c>
      <c r="G36" s="5">
        <v>1</v>
      </c>
      <c r="H36" s="5">
        <v>4</v>
      </c>
      <c r="I36" s="5">
        <v>4</v>
      </c>
      <c r="J36" s="24">
        <v>1.8</v>
      </c>
      <c r="K36" s="34">
        <v>2.5</v>
      </c>
      <c r="L36" s="35">
        <v>1.82</v>
      </c>
      <c r="M36" s="49">
        <f>_xlfn.CEILING.MATH(2*AVERAGE(Table2[[#This Row],[Ericsson]],Table2[[#This Row],[Huawei]],Table2[[#This Row],[Nokia]]))/2</f>
        <v>2.5</v>
      </c>
      <c r="N36" s="35">
        <f>STDEV(Table2[[#This Row],[Ericsson]],Table2[[#This Row],[Huawei]],Table2[[#This Row],[Nokia]])</f>
        <v>0.39849717690342584</v>
      </c>
      <c r="O36" s="24">
        <v>1.8</v>
      </c>
      <c r="P36" s="33">
        <v>0.2</v>
      </c>
      <c r="Q36" s="35">
        <v>0.14000000000000001</v>
      </c>
      <c r="R36" s="49">
        <f>_xlfn.CEILING.MATH(2*AVERAGE(Table2[[#This Row],[Ericsson2]],Table2[[#This Row],[Huawei2]],Table2[[#This Row],[Nokia2]]))/2</f>
        <v>1</v>
      </c>
      <c r="S36" s="35">
        <f>STDEV(Table2[[#This Row],[Ericsson2]],Table2[[#This Row],[Huawei2]],Table2[[#This Row],[Nokia2]])</f>
        <v>0.94155899089400319</v>
      </c>
      <c r="T36" s="5"/>
      <c r="U36" s="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>
      <c r="A37" s="5" t="s">
        <v>3</v>
      </c>
      <c r="B37" s="24">
        <v>50</v>
      </c>
      <c r="C37" s="24">
        <v>30</v>
      </c>
      <c r="D37" s="24">
        <v>132</v>
      </c>
      <c r="E37" s="24">
        <v>2048</v>
      </c>
      <c r="F37" s="24">
        <v>32</v>
      </c>
      <c r="G37" s="5">
        <v>1</v>
      </c>
      <c r="H37" s="5">
        <v>12</v>
      </c>
      <c r="I37" s="5">
        <v>4</v>
      </c>
      <c r="J37" s="24">
        <v>1.8</v>
      </c>
      <c r="K37" s="34">
        <v>1.6</v>
      </c>
      <c r="L37" s="35">
        <v>1.37</v>
      </c>
      <c r="M37" s="49">
        <f>_xlfn.CEILING.MATH(2*AVERAGE(Table2[[#This Row],[Ericsson]],Table2[[#This Row],[Huawei]],Table2[[#This Row],[Nokia]]))/2</f>
        <v>2</v>
      </c>
      <c r="N37" s="35">
        <f>STDEV(Table2[[#This Row],[Ericsson]],Table2[[#This Row],[Huawei]],Table2[[#This Row],[Nokia]])</f>
        <v>0.21517434791349913</v>
      </c>
      <c r="O37" s="24">
        <v>1.8</v>
      </c>
      <c r="P37" s="33">
        <v>0.1</v>
      </c>
      <c r="Q37" s="35">
        <v>0.08</v>
      </c>
      <c r="R37" s="49">
        <f>_xlfn.CEILING.MATH(2*AVERAGE(Table2[[#This Row],[Ericsson2]],Table2[[#This Row],[Huawei2]],Table2[[#This Row],[Nokia2]]))/2</f>
        <v>1</v>
      </c>
      <c r="S37" s="35">
        <f>STDEV(Table2[[#This Row],[Ericsson2]],Table2[[#This Row],[Huawei2]],Table2[[#This Row],[Nokia2]])</f>
        <v>0.98731960377579864</v>
      </c>
      <c r="T37" s="5"/>
      <c r="U37" s="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5" t="s">
        <v>3</v>
      </c>
      <c r="B38" s="24">
        <v>50</v>
      </c>
      <c r="C38" s="24">
        <v>30</v>
      </c>
      <c r="D38" s="24">
        <v>132</v>
      </c>
      <c r="E38" s="24">
        <v>2048</v>
      </c>
      <c r="F38" s="24">
        <v>32</v>
      </c>
      <c r="G38" s="5">
        <v>1</v>
      </c>
      <c r="H38" s="5">
        <v>8</v>
      </c>
      <c r="I38" s="5">
        <v>8</v>
      </c>
      <c r="J38" s="24">
        <v>1.8</v>
      </c>
      <c r="K38" s="34">
        <v>2.4</v>
      </c>
      <c r="L38" s="35">
        <v>1.78</v>
      </c>
      <c r="M38" s="49">
        <f>_xlfn.CEILING.MATH(2*AVERAGE(Table2[[#This Row],[Ericsson]],Table2[[#This Row],[Huawei]],Table2[[#This Row],[Nokia]]))/2</f>
        <v>2</v>
      </c>
      <c r="N38" s="35">
        <f>STDEV(Table2[[#This Row],[Ericsson]],Table2[[#This Row],[Huawei]],Table2[[#This Row],[Nokia]])</f>
        <v>0.35232560697930115</v>
      </c>
      <c r="O38" s="24">
        <v>1.8</v>
      </c>
      <c r="P38" s="33">
        <v>0.2</v>
      </c>
      <c r="Q38" s="35">
        <v>0.12</v>
      </c>
      <c r="R38" s="49">
        <f>_xlfn.CEILING.MATH(2*AVERAGE(Table2[[#This Row],[Ericsson2]],Table2[[#This Row],[Huawei2]],Table2[[#This Row],[Nokia2]]))/2</f>
        <v>1</v>
      </c>
      <c r="S38" s="35">
        <f>STDEV(Table2[[#This Row],[Ericsson2]],Table2[[#This Row],[Huawei2]],Table2[[#This Row],[Nokia2]])</f>
        <v>0.94769896767556594</v>
      </c>
      <c r="T38" s="5"/>
      <c r="U38" s="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</row>
    <row r="39" spans="1:41">
      <c r="A39" s="5" t="s">
        <v>3</v>
      </c>
      <c r="B39" s="24">
        <v>50</v>
      </c>
      <c r="C39" s="24">
        <v>30</v>
      </c>
      <c r="D39" s="24">
        <v>132</v>
      </c>
      <c r="E39" s="24">
        <v>2048</v>
      </c>
      <c r="F39" s="24">
        <v>32</v>
      </c>
      <c r="G39" s="5">
        <v>1</v>
      </c>
      <c r="H39" s="5">
        <v>12</v>
      </c>
      <c r="I39" s="5">
        <v>8</v>
      </c>
      <c r="J39" s="24">
        <v>1.8</v>
      </c>
      <c r="K39" s="34">
        <v>2.1</v>
      </c>
      <c r="L39" s="35">
        <v>1.64</v>
      </c>
      <c r="M39" s="49">
        <f>_xlfn.CEILING.MATH(2*AVERAGE(Table2[[#This Row],[Ericsson]],Table2[[#This Row],[Huawei]],Table2[[#This Row],[Nokia]]))/2</f>
        <v>2</v>
      </c>
      <c r="N39" s="35">
        <f>STDEV(Table2[[#This Row],[Ericsson]],Table2[[#This Row],[Huawei]],Table2[[#This Row],[Nokia]])</f>
        <v>0.23352373184182704</v>
      </c>
      <c r="O39" s="24">
        <v>1.8</v>
      </c>
      <c r="P39" s="33">
        <v>0.2</v>
      </c>
      <c r="Q39" s="35">
        <v>0.12</v>
      </c>
      <c r="R39" s="49">
        <f>_xlfn.CEILING.MATH(2*AVERAGE(Table2[[#This Row],[Ericsson2]],Table2[[#This Row],[Huawei2]],Table2[[#This Row],[Nokia2]]))/2</f>
        <v>1</v>
      </c>
      <c r="S39" s="35">
        <f>STDEV(Table2[[#This Row],[Ericsson2]],Table2[[#This Row],[Huawei2]],Table2[[#This Row],[Nokia2]])</f>
        <v>0.94769896767556594</v>
      </c>
      <c r="T39" s="5"/>
      <c r="U39" s="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>
      <c r="A40" s="5" t="s">
        <v>3</v>
      </c>
      <c r="B40" s="24">
        <v>100</v>
      </c>
      <c r="C40" s="24">
        <v>30</v>
      </c>
      <c r="D40" s="24">
        <v>272</v>
      </c>
      <c r="E40" s="24">
        <v>4096</v>
      </c>
      <c r="F40" s="24">
        <v>16</v>
      </c>
      <c r="G40" s="5">
        <v>1</v>
      </c>
      <c r="H40" s="5">
        <v>1</v>
      </c>
      <c r="I40" s="5">
        <v>2</v>
      </c>
      <c r="J40" s="24">
        <v>1.8</v>
      </c>
      <c r="K40" s="34">
        <v>2.4</v>
      </c>
      <c r="L40" s="35">
        <v>1.8</v>
      </c>
      <c r="M40" s="49">
        <f>_xlfn.CEILING.MATH(2*AVERAGE(Table2[[#This Row],[Ericsson]],Table2[[#This Row],[Huawei]],Table2[[#This Row],[Nokia]]))/2</f>
        <v>2</v>
      </c>
      <c r="N40" s="35">
        <f>STDEV(Table2[[#This Row],[Ericsson]],Table2[[#This Row],[Huawei]],Table2[[#This Row],[Nokia]])</f>
        <v>0.34641016151377563</v>
      </c>
      <c r="O40" s="24">
        <v>1.8</v>
      </c>
      <c r="P40" s="33">
        <v>0.2</v>
      </c>
      <c r="Q40" s="35">
        <v>0.13</v>
      </c>
      <c r="R40" s="49">
        <f>_xlfn.CEILING.MATH(2*AVERAGE(Table2[[#This Row],[Ericsson2]],Table2[[#This Row],[Huawei2]],Table2[[#This Row],[Nokia2]]))/2</f>
        <v>1</v>
      </c>
      <c r="S40" s="35">
        <f>STDEV(Table2[[#This Row],[Ericsson2]],Table2[[#This Row],[Huawei2]],Table2[[#This Row],[Nokia2]])</f>
        <v>0.94461632422904929</v>
      </c>
      <c r="T40" s="5"/>
      <c r="U40" s="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>
      <c r="A41" s="5" t="s">
        <v>3</v>
      </c>
      <c r="B41" s="24">
        <v>100</v>
      </c>
      <c r="C41" s="24">
        <v>30</v>
      </c>
      <c r="D41" s="24">
        <v>272</v>
      </c>
      <c r="E41" s="24">
        <v>4096</v>
      </c>
      <c r="F41" s="24">
        <v>16</v>
      </c>
      <c r="G41" s="5">
        <v>1</v>
      </c>
      <c r="H41" s="5">
        <v>2</v>
      </c>
      <c r="I41" s="5">
        <v>2</v>
      </c>
      <c r="J41" s="24">
        <v>1.8</v>
      </c>
      <c r="K41" s="34">
        <v>1.8</v>
      </c>
      <c r="L41" s="35">
        <v>1.54</v>
      </c>
      <c r="M41" s="49">
        <f>_xlfn.CEILING.MATH(2*AVERAGE(Table2[[#This Row],[Ericsson]],Table2[[#This Row],[Huawei]],Table2[[#This Row],[Nokia]]))/2</f>
        <v>2</v>
      </c>
      <c r="N41" s="35">
        <f>STDEV(Table2[[#This Row],[Ericsson]],Table2[[#This Row],[Huawei]],Table2[[#This Row],[Nokia]])</f>
        <v>0.15011106998930271</v>
      </c>
      <c r="O41" s="24">
        <v>1.8</v>
      </c>
      <c r="P41" s="33">
        <v>0.2</v>
      </c>
      <c r="Q41" s="35">
        <v>0.1</v>
      </c>
      <c r="R41" s="49">
        <f>_xlfn.CEILING.MATH(2*AVERAGE(Table2[[#This Row],[Ericsson2]],Table2[[#This Row],[Huawei2]],Table2[[#This Row],[Nokia2]]))/2</f>
        <v>1</v>
      </c>
      <c r="S41" s="35">
        <f>STDEV(Table2[[#This Row],[Ericsson2]],Table2[[#This Row],[Huawei2]],Table2[[#This Row],[Nokia2]])</f>
        <v>0.95393920141694566</v>
      </c>
      <c r="T41" s="5"/>
      <c r="U41" s="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>
      <c r="A42" s="5" t="s">
        <v>3</v>
      </c>
      <c r="B42" s="24">
        <v>100</v>
      </c>
      <c r="C42" s="24">
        <v>30</v>
      </c>
      <c r="D42" s="24">
        <v>272</v>
      </c>
      <c r="E42" s="24">
        <v>4096</v>
      </c>
      <c r="F42" s="24">
        <v>16</v>
      </c>
      <c r="G42" s="5">
        <v>1</v>
      </c>
      <c r="H42" s="5">
        <v>4</v>
      </c>
      <c r="I42" s="5">
        <v>4</v>
      </c>
      <c r="J42" s="24">
        <v>1.8</v>
      </c>
      <c r="K42" s="34">
        <v>1.8</v>
      </c>
      <c r="L42" s="35">
        <v>1.22</v>
      </c>
      <c r="M42" s="49">
        <f>_xlfn.CEILING.MATH(2*AVERAGE(Table2[[#This Row],[Ericsson]],Table2[[#This Row],[Huawei]],Table2[[#This Row],[Nokia]]))/2</f>
        <v>2</v>
      </c>
      <c r="N42" s="35">
        <f>STDEV(Table2[[#This Row],[Ericsson]],Table2[[#This Row],[Huawei]],Table2[[#This Row],[Nokia]])</f>
        <v>0.33486315612998308</v>
      </c>
      <c r="O42" s="24">
        <v>1.8</v>
      </c>
      <c r="P42" s="33">
        <v>0.1</v>
      </c>
      <c r="Q42" s="35">
        <v>0.1</v>
      </c>
      <c r="R42" s="49">
        <f>_xlfn.CEILING.MATH(2*AVERAGE(Table2[[#This Row],[Ericsson2]],Table2[[#This Row],[Huawei2]],Table2[[#This Row],[Nokia2]]))/2</f>
        <v>1</v>
      </c>
      <c r="S42" s="35">
        <f>STDEV(Table2[[#This Row],[Ericsson2]],Table2[[#This Row],[Huawei2]],Table2[[#This Row],[Nokia2]])</f>
        <v>0.98149545762236379</v>
      </c>
      <c r="T42" s="5"/>
      <c r="U42" s="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>
      <c r="A43" s="5" t="s">
        <v>3</v>
      </c>
      <c r="B43" s="24">
        <v>100</v>
      </c>
      <c r="C43" s="24">
        <v>30</v>
      </c>
      <c r="D43" s="24">
        <v>272</v>
      </c>
      <c r="E43" s="24">
        <v>4096</v>
      </c>
      <c r="F43" s="24">
        <v>16</v>
      </c>
      <c r="G43" s="5">
        <v>1</v>
      </c>
      <c r="H43" s="5">
        <v>12</v>
      </c>
      <c r="I43" s="5">
        <v>4</v>
      </c>
      <c r="J43" s="24">
        <v>1.7</v>
      </c>
      <c r="K43" s="34">
        <v>1.2</v>
      </c>
      <c r="L43" s="35">
        <v>0.79</v>
      </c>
      <c r="M43" s="49">
        <f>_xlfn.CEILING.MATH(2*AVERAGE(Table2[[#This Row],[Ericsson]],Table2[[#This Row],[Huawei]],Table2[[#This Row],[Nokia]]))/2</f>
        <v>1.5</v>
      </c>
      <c r="N43" s="35">
        <f>STDEV(Table2[[#This Row],[Ericsson]],Table2[[#This Row],[Huawei]],Table2[[#This Row],[Nokia]])</f>
        <v>0.45574115460423414</v>
      </c>
      <c r="O43" s="24">
        <v>1.7</v>
      </c>
      <c r="P43" s="33">
        <v>0.1</v>
      </c>
      <c r="Q43" s="35">
        <v>0.06</v>
      </c>
      <c r="R43" s="49">
        <f>_xlfn.CEILING.MATH(2*AVERAGE(Table2[[#This Row],[Ericsson2]],Table2[[#This Row],[Huawei2]],Table2[[#This Row],[Nokia2]]))/2</f>
        <v>1</v>
      </c>
      <c r="S43" s="35">
        <f>STDEV(Table2[[#This Row],[Ericsson2]],Table2[[#This Row],[Huawei2]],Table2[[#This Row],[Nokia2]])</f>
        <v>0.93552124508211976</v>
      </c>
      <c r="T43" s="5"/>
      <c r="U43" s="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>
      <c r="A44" s="5" t="s">
        <v>3</v>
      </c>
      <c r="B44" s="24">
        <v>100</v>
      </c>
      <c r="C44" s="24">
        <v>30</v>
      </c>
      <c r="D44" s="24">
        <v>272</v>
      </c>
      <c r="E44" s="24">
        <v>4096</v>
      </c>
      <c r="F44" s="24">
        <v>16</v>
      </c>
      <c r="G44" s="5">
        <v>1</v>
      </c>
      <c r="H44" s="5">
        <v>8</v>
      </c>
      <c r="I44" s="5">
        <v>8</v>
      </c>
      <c r="J44" s="24">
        <v>1.8</v>
      </c>
      <c r="K44" s="34">
        <v>1.8</v>
      </c>
      <c r="L44" s="35">
        <v>1.46</v>
      </c>
      <c r="M44" s="49">
        <f>_xlfn.CEILING.MATH(2*AVERAGE(Table2[[#This Row],[Ericsson]],Table2[[#This Row],[Huawei]],Table2[[#This Row],[Nokia]]))/2</f>
        <v>2</v>
      </c>
      <c r="N44" s="35">
        <f>STDEV(Table2[[#This Row],[Ericsson]],Table2[[#This Row],[Huawei]],Table2[[#This Row],[Nokia]])</f>
        <v>0.19629909152447281</v>
      </c>
      <c r="O44" s="24">
        <v>1.8</v>
      </c>
      <c r="P44" s="33">
        <v>0.2</v>
      </c>
      <c r="Q44" s="35">
        <v>0.1</v>
      </c>
      <c r="R44" s="49">
        <f>_xlfn.CEILING.MATH(2*AVERAGE(Table2[[#This Row],[Ericsson2]],Table2[[#This Row],[Huawei2]],Table2[[#This Row],[Nokia2]]))/2</f>
        <v>1</v>
      </c>
      <c r="S44" s="35">
        <f>STDEV(Table2[[#This Row],[Ericsson2]],Table2[[#This Row],[Huawei2]],Table2[[#This Row],[Nokia2]])</f>
        <v>0.95393920141694566</v>
      </c>
      <c r="T44" s="5"/>
      <c r="U44" s="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>
      <c r="A45" s="5" t="s">
        <v>3</v>
      </c>
      <c r="B45" s="24">
        <v>100</v>
      </c>
      <c r="C45" s="24">
        <v>30</v>
      </c>
      <c r="D45" s="24">
        <v>272</v>
      </c>
      <c r="E45" s="24">
        <v>4096</v>
      </c>
      <c r="F45" s="24">
        <v>16</v>
      </c>
      <c r="G45" s="5">
        <v>1</v>
      </c>
      <c r="H45" s="5">
        <v>12</v>
      </c>
      <c r="I45" s="5">
        <v>8</v>
      </c>
      <c r="J45" s="24">
        <v>1.8</v>
      </c>
      <c r="K45" s="34">
        <v>1.6</v>
      </c>
      <c r="L45" s="35">
        <v>1.1299999999999999</v>
      </c>
      <c r="M45" s="49">
        <f>_xlfn.CEILING.MATH(2*AVERAGE(Table2[[#This Row],[Ericsson]],Table2[[#This Row],[Huawei]],Table2[[#This Row],[Nokia]]))/2</f>
        <v>2</v>
      </c>
      <c r="N45" s="35">
        <f>STDEV(Table2[[#This Row],[Ericsson]],Table2[[#This Row],[Huawei]],Table2[[#This Row],[Nokia]])</f>
        <v>0.34394767043839686</v>
      </c>
      <c r="O45" s="24">
        <v>1.8</v>
      </c>
      <c r="P45" s="33">
        <v>0.1</v>
      </c>
      <c r="Q45" s="35">
        <v>0.08</v>
      </c>
      <c r="R45" s="49">
        <f>_xlfn.CEILING.MATH(2*AVERAGE(Table2[[#This Row],[Ericsson2]],Table2[[#This Row],[Huawei2]],Table2[[#This Row],[Nokia2]]))/2</f>
        <v>1</v>
      </c>
      <c r="S45" s="35">
        <f>STDEV(Table2[[#This Row],[Ericsson2]],Table2[[#This Row],[Huawei2]],Table2[[#This Row],[Nokia2]])</f>
        <v>0.98731960377579864</v>
      </c>
      <c r="T45" s="5"/>
      <c r="U45" s="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>
      <c r="A46" s="5" t="s">
        <v>3</v>
      </c>
      <c r="B46" s="24">
        <v>40</v>
      </c>
      <c r="C46" s="24">
        <v>60</v>
      </c>
      <c r="D46" s="24">
        <v>48</v>
      </c>
      <c r="E46" s="24">
        <v>1024</v>
      </c>
      <c r="F46" s="24">
        <v>32</v>
      </c>
      <c r="G46" s="24">
        <v>1</v>
      </c>
      <c r="H46" s="5">
        <v>1</v>
      </c>
      <c r="I46" s="5">
        <v>2</v>
      </c>
      <c r="J46" s="26">
        <v>2.1</v>
      </c>
      <c r="K46" s="35">
        <v>4.7</v>
      </c>
      <c r="L46" s="35">
        <v>3.48</v>
      </c>
      <c r="M46" s="49">
        <f>_xlfn.CEILING.MATH(2*AVERAGE(Table2[[#This Row],[Ericsson]],Table2[[#This Row],[Huawei]],Table2[[#This Row],[Nokia]]))/2</f>
        <v>3.5</v>
      </c>
      <c r="N46" s="35">
        <f>STDEV(Table2[[#This Row],[Ericsson]],Table2[[#This Row],[Huawei]],Table2[[#This Row],[Nokia]])</f>
        <v>1.3008202540448588</v>
      </c>
      <c r="O46" s="5">
        <v>0.9</v>
      </c>
      <c r="P46" s="33">
        <v>0.5</v>
      </c>
      <c r="Q46" s="34">
        <v>0.31</v>
      </c>
      <c r="R46" s="53">
        <f>_xlfn.CEILING.MATH(2*AVERAGE(Table2[[#This Row],[Ericsson2]],Table2[[#This Row],[Huawei2]],Table2[[#This Row],[Nokia2]]))/2</f>
        <v>1</v>
      </c>
      <c r="S46" s="34">
        <f>STDEV(Table2[[#This Row],[Ericsson2]],Table2[[#This Row],[Huawei2]],Table2[[#This Row],[Nokia2]])</f>
        <v>0.30116440692751212</v>
      </c>
      <c r="T46" s="5"/>
      <c r="U46" s="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>
      <c r="A47" s="5" t="s">
        <v>3</v>
      </c>
      <c r="B47" s="24">
        <v>40</v>
      </c>
      <c r="C47" s="24">
        <v>60</v>
      </c>
      <c r="D47" s="24">
        <v>48</v>
      </c>
      <c r="E47" s="24">
        <v>1024</v>
      </c>
      <c r="F47" s="24">
        <v>32</v>
      </c>
      <c r="G47" s="24">
        <v>1</v>
      </c>
      <c r="H47" s="5">
        <v>2</v>
      </c>
      <c r="I47" s="5">
        <v>2</v>
      </c>
      <c r="J47" s="26">
        <v>1.5</v>
      </c>
      <c r="K47" s="35">
        <v>3.5</v>
      </c>
      <c r="L47" s="35">
        <v>2.84</v>
      </c>
      <c r="M47" s="49">
        <f>_xlfn.CEILING.MATH(2*AVERAGE(Table2[[#This Row],[Ericsson]],Table2[[#This Row],[Huawei]],Table2[[#This Row],[Nokia]]))/2</f>
        <v>3</v>
      </c>
      <c r="N47" s="35">
        <f>STDEV(Table2[[#This Row],[Ericsson]],Table2[[#This Row],[Huawei]],Table2[[#This Row],[Nokia]])</f>
        <v>1.0190845565179238</v>
      </c>
      <c r="O47" s="5">
        <v>0.9</v>
      </c>
      <c r="P47" s="33">
        <v>0.4</v>
      </c>
      <c r="Q47" s="34">
        <v>0.22</v>
      </c>
      <c r="R47" s="53">
        <f>_xlfn.CEILING.MATH(2*AVERAGE(Table2[[#This Row],[Ericsson2]],Table2[[#This Row],[Huawei2]],Table2[[#This Row],[Nokia2]]))/2</f>
        <v>1</v>
      </c>
      <c r="S47" s="34">
        <f>STDEV(Table2[[#This Row],[Ericsson2]],Table2[[#This Row],[Huawei2]],Table2[[#This Row],[Nokia2]])</f>
        <v>0.35232560697930176</v>
      </c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>
      <c r="A48" s="5" t="s">
        <v>3</v>
      </c>
      <c r="B48" s="24">
        <v>40</v>
      </c>
      <c r="C48" s="24">
        <v>60</v>
      </c>
      <c r="D48" s="24">
        <v>48</v>
      </c>
      <c r="E48" s="24">
        <v>1024</v>
      </c>
      <c r="F48" s="24">
        <v>32</v>
      </c>
      <c r="G48" s="24">
        <v>1</v>
      </c>
      <c r="H48" s="5">
        <v>4</v>
      </c>
      <c r="I48" s="5">
        <v>4</v>
      </c>
      <c r="J48" s="26">
        <v>1.2</v>
      </c>
      <c r="K48" s="35">
        <v>3.6</v>
      </c>
      <c r="L48" s="35">
        <v>2.6</v>
      </c>
      <c r="M48" s="49">
        <f>_xlfn.CEILING.MATH(2*AVERAGE(Table2[[#This Row],[Ericsson]],Table2[[#This Row],[Huawei]],Table2[[#This Row],[Nokia]]))/2</f>
        <v>2.5</v>
      </c>
      <c r="N48" s="35">
        <f>STDEV(Table2[[#This Row],[Ericsson]],Table2[[#This Row],[Huawei]],Table2[[#This Row],[Nokia]])</f>
        <v>1.2055427546683415</v>
      </c>
      <c r="O48" s="5">
        <v>0.9</v>
      </c>
      <c r="P48" s="33">
        <v>0.4</v>
      </c>
      <c r="Q48" s="34">
        <v>0.22</v>
      </c>
      <c r="R48" s="53">
        <f>_xlfn.CEILING.MATH(2*AVERAGE(Table2[[#This Row],[Ericsson2]],Table2[[#This Row],[Huawei2]],Table2[[#This Row],[Nokia2]]))/2</f>
        <v>1</v>
      </c>
      <c r="S48" s="34">
        <f>STDEV(Table2[[#This Row],[Ericsson2]],Table2[[#This Row],[Huawei2]],Table2[[#This Row],[Nokia2]])</f>
        <v>0.35232560697930176</v>
      </c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>
      <c r="A49" s="5" t="s">
        <v>3</v>
      </c>
      <c r="B49" s="24">
        <v>40</v>
      </c>
      <c r="C49" s="24">
        <v>60</v>
      </c>
      <c r="D49" s="24">
        <v>48</v>
      </c>
      <c r="E49" s="24">
        <v>1024</v>
      </c>
      <c r="F49" s="24">
        <v>32</v>
      </c>
      <c r="G49" s="24">
        <v>1</v>
      </c>
      <c r="H49" s="5">
        <v>12</v>
      </c>
      <c r="I49" s="5">
        <v>4</v>
      </c>
      <c r="J49" s="38">
        <v>0.9</v>
      </c>
      <c r="K49" s="35">
        <v>2.2999999999999998</v>
      </c>
      <c r="L49" s="35">
        <v>2.13</v>
      </c>
      <c r="M49" s="49">
        <f>_xlfn.CEILING.MATH(2*AVERAGE(Table2[[#This Row],[Ericsson]],Table2[[#This Row],[Huawei]],Table2[[#This Row],[Nokia]]))/2</f>
        <v>2</v>
      </c>
      <c r="N49" s="35">
        <f>STDEV(Table2[[#This Row],[Ericsson]],Table2[[#This Row],[Huawei]],Table2[[#This Row],[Nokia]])</f>
        <v>0.76395898668274942</v>
      </c>
      <c r="O49" s="5">
        <v>0.9</v>
      </c>
      <c r="P49" s="33">
        <v>0.2</v>
      </c>
      <c r="Q49" s="34">
        <v>0.13</v>
      </c>
      <c r="R49" s="53">
        <f>_xlfn.CEILING.MATH(2*AVERAGE(Table2[[#This Row],[Ericsson2]],Table2[[#This Row],[Huawei2]],Table2[[#This Row],[Nokia2]]))/2</f>
        <v>0.5</v>
      </c>
      <c r="S49" s="34">
        <f>STDEV(Table2[[#This Row],[Ericsson2]],Table2[[#This Row],[Huawei2]],Table2[[#This Row],[Nokia2]])</f>
        <v>0.42579337712087545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>
      <c r="A50" s="5" t="s">
        <v>3</v>
      </c>
      <c r="B50" s="24">
        <v>40</v>
      </c>
      <c r="C50" s="24">
        <v>60</v>
      </c>
      <c r="D50" s="24">
        <v>48</v>
      </c>
      <c r="E50" s="24">
        <v>1024</v>
      </c>
      <c r="F50" s="24">
        <v>32</v>
      </c>
      <c r="G50" s="24">
        <v>1</v>
      </c>
      <c r="H50" s="5">
        <v>8</v>
      </c>
      <c r="I50" s="5">
        <v>8</v>
      </c>
      <c r="J50" s="26">
        <v>1.1000000000000001</v>
      </c>
      <c r="K50" s="35">
        <v>3.6</v>
      </c>
      <c r="L50" s="34">
        <v>2.68</v>
      </c>
      <c r="M50" s="49">
        <f>_xlfn.CEILING.MATH(2*AVERAGE(Table2[[#This Row],[Ericsson]],Table2[[#This Row],[Huawei]],Table2[[#This Row],[Nokia]]))/2</f>
        <v>2.5</v>
      </c>
      <c r="N50" s="35">
        <f>STDEV(Table2[[#This Row],[Ericsson]],Table2[[#This Row],[Huawei]],Table2[[#This Row],[Nokia]])</f>
        <v>1.264436633445899</v>
      </c>
      <c r="O50" s="5">
        <v>0.9</v>
      </c>
      <c r="P50" s="33">
        <v>0.4</v>
      </c>
      <c r="Q50" s="34">
        <v>0.23</v>
      </c>
      <c r="R50" s="53">
        <f>_xlfn.CEILING.MATH(2*AVERAGE(Table2[[#This Row],[Ericsson2]],Table2[[#This Row],[Huawei2]],Table2[[#This Row],[Nokia2]]))/2</f>
        <v>1</v>
      </c>
      <c r="S50" s="34">
        <f>STDEV(Table2[[#This Row],[Ericsson2]],Table2[[#This Row],[Huawei2]],Table2[[#This Row],[Nokia2]])</f>
        <v>0.34828149534536007</v>
      </c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>
      <c r="A51" s="5" t="s">
        <v>3</v>
      </c>
      <c r="B51" s="24">
        <v>40</v>
      </c>
      <c r="C51" s="24">
        <v>60</v>
      </c>
      <c r="D51" s="24">
        <v>48</v>
      </c>
      <c r="E51" s="24">
        <v>1024</v>
      </c>
      <c r="F51" s="24">
        <v>32</v>
      </c>
      <c r="G51" s="24">
        <v>1</v>
      </c>
      <c r="H51" s="5">
        <v>12</v>
      </c>
      <c r="I51" s="5">
        <v>8</v>
      </c>
      <c r="J51" s="26">
        <v>1.1000000000000001</v>
      </c>
      <c r="K51" s="35">
        <v>3</v>
      </c>
      <c r="L51" s="34">
        <v>2.34</v>
      </c>
      <c r="M51" s="49">
        <f>_xlfn.CEILING.MATH(2*AVERAGE(Table2[[#This Row],[Ericsson]],Table2[[#This Row],[Huawei]],Table2[[#This Row],[Nokia]]))/2</f>
        <v>2.5</v>
      </c>
      <c r="N51" s="35">
        <f>STDEV(Table2[[#This Row],[Ericsson]],Table2[[#This Row],[Huawei]],Table2[[#This Row],[Nokia]])</f>
        <v>0.96464155691807907</v>
      </c>
      <c r="O51" s="5">
        <v>0.9</v>
      </c>
      <c r="P51" s="33">
        <v>0.3</v>
      </c>
      <c r="Q51" s="34">
        <v>0.18</v>
      </c>
      <c r="R51" s="53">
        <f>_xlfn.CEILING.MATH(2*AVERAGE(Table2[[#This Row],[Ericsson2]],Table2[[#This Row],[Huawei2]],Table2[[#This Row],[Nokia2]]))/2</f>
        <v>0.5</v>
      </c>
      <c r="S51" s="34">
        <f>STDEV(Table2[[#This Row],[Ericsson2]],Table2[[#This Row],[Huawei2]],Table2[[#This Row],[Nokia2]])</f>
        <v>0.38574603043971828</v>
      </c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>
      <c r="A52" s="5" t="s">
        <v>3</v>
      </c>
      <c r="B52" s="24">
        <v>100</v>
      </c>
      <c r="C52" s="24">
        <v>60</v>
      </c>
      <c r="D52" s="24">
        <v>132</v>
      </c>
      <c r="E52" s="24">
        <v>2048</v>
      </c>
      <c r="F52" s="24">
        <v>16</v>
      </c>
      <c r="G52" s="24">
        <v>1</v>
      </c>
      <c r="H52" s="5">
        <v>1</v>
      </c>
      <c r="I52" s="5">
        <v>2</v>
      </c>
      <c r="J52" s="39">
        <v>2</v>
      </c>
      <c r="K52" s="36">
        <v>3.1</v>
      </c>
      <c r="L52" s="36">
        <v>2.52</v>
      </c>
      <c r="M52" s="50">
        <f>_xlfn.CEILING.MATH(2*AVERAGE(Table2[[#This Row],[Ericsson]],Table2[[#This Row],[Huawei]],Table2[[#This Row],[Nokia]]))/2</f>
        <v>3</v>
      </c>
      <c r="N52" s="36">
        <f>STDEV(Table2[[#This Row],[Ericsson]],Table2[[#This Row],[Huawei]],Table2[[#This Row],[Nokia]])</f>
        <v>0.55027265968790695</v>
      </c>
      <c r="O52" s="38">
        <v>1.8</v>
      </c>
      <c r="P52" s="33">
        <v>0.3</v>
      </c>
      <c r="Q52" s="35">
        <v>0.2</v>
      </c>
      <c r="R52" s="49">
        <f>_xlfn.CEILING.MATH(2*AVERAGE(Table2[[#This Row],[Ericsson2]],Table2[[#This Row],[Huawei2]],Table2[[#This Row],[Nokia2]]))/2</f>
        <v>1</v>
      </c>
      <c r="S52" s="35">
        <f>STDEV(Table2[[#This Row],[Ericsson2]],Table2[[#This Row],[Huawei2]],Table2[[#This Row],[Nokia2]])</f>
        <v>0.89628864398325014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>
      <c r="A53" s="5" t="s">
        <v>3</v>
      </c>
      <c r="B53" s="24">
        <v>100</v>
      </c>
      <c r="C53" s="24">
        <v>60</v>
      </c>
      <c r="D53" s="24">
        <v>132</v>
      </c>
      <c r="E53" s="24">
        <v>2048</v>
      </c>
      <c r="F53" s="24">
        <v>16</v>
      </c>
      <c r="G53" s="24">
        <v>1</v>
      </c>
      <c r="H53" s="5">
        <v>2</v>
      </c>
      <c r="I53" s="5">
        <v>2</v>
      </c>
      <c r="J53" s="38">
        <v>1.8</v>
      </c>
      <c r="K53" s="36">
        <v>2.5</v>
      </c>
      <c r="L53" s="36">
        <v>1.96</v>
      </c>
      <c r="M53" s="50">
        <f>_xlfn.CEILING.MATH(2*AVERAGE(Table2[[#This Row],[Ericsson]],Table2[[#This Row],[Huawei]],Table2[[#This Row],[Nokia]]))/2</f>
        <v>2.5</v>
      </c>
      <c r="N53" s="36">
        <f>STDEV(Table2[[#This Row],[Ericsson]],Table2[[#This Row],[Huawei]],Table2[[#This Row],[Nokia]])</f>
        <v>0.36678785875943826</v>
      </c>
      <c r="O53" s="38">
        <v>1.8</v>
      </c>
      <c r="P53" s="33">
        <v>0.2</v>
      </c>
      <c r="Q53" s="35">
        <v>0.13</v>
      </c>
      <c r="R53" s="49">
        <f>_xlfn.CEILING.MATH(2*AVERAGE(Table2[[#This Row],[Ericsson2]],Table2[[#This Row],[Huawei2]],Table2[[#This Row],[Nokia2]]))/2</f>
        <v>1</v>
      </c>
      <c r="S53" s="35">
        <f>STDEV(Table2[[#This Row],[Ericsson2]],Table2[[#This Row],[Huawei2]],Table2[[#This Row],[Nokia2]])</f>
        <v>0.94461632422904929</v>
      </c>
      <c r="T53" s="5"/>
      <c r="U53" s="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>
      <c r="A54" s="5" t="s">
        <v>3</v>
      </c>
      <c r="B54" s="24">
        <v>100</v>
      </c>
      <c r="C54" s="24">
        <v>60</v>
      </c>
      <c r="D54" s="24">
        <v>132</v>
      </c>
      <c r="E54" s="24">
        <v>2048</v>
      </c>
      <c r="F54" s="24">
        <v>16</v>
      </c>
      <c r="G54" s="24">
        <v>1</v>
      </c>
      <c r="H54" s="5">
        <v>4</v>
      </c>
      <c r="I54" s="5">
        <v>4</v>
      </c>
      <c r="J54" s="39">
        <v>1.7</v>
      </c>
      <c r="K54" s="36">
        <v>2.5</v>
      </c>
      <c r="L54" s="36">
        <v>1.93</v>
      </c>
      <c r="M54" s="50">
        <f>_xlfn.CEILING.MATH(2*AVERAGE(Table2[[#This Row],[Ericsson]],Table2[[#This Row],[Huawei]],Table2[[#This Row],[Nokia]]))/2</f>
        <v>2.5</v>
      </c>
      <c r="N54" s="36">
        <f>STDEV(Table2[[#This Row],[Ericsson]],Table2[[#This Row],[Huawei]],Table2[[#This Row],[Nokia]])</f>
        <v>0.41186567389542617</v>
      </c>
      <c r="O54" s="39">
        <v>1.7</v>
      </c>
      <c r="P54" s="33">
        <v>0.2</v>
      </c>
      <c r="Q54" s="35">
        <v>0.13</v>
      </c>
      <c r="R54" s="49">
        <f>_xlfn.CEILING.MATH(2*AVERAGE(Table2[[#This Row],[Ericsson2]],Table2[[#This Row],[Huawei2]],Table2[[#This Row],[Nokia2]]))/2</f>
        <v>1</v>
      </c>
      <c r="S54" s="35">
        <f>STDEV(Table2[[#This Row],[Ericsson2]],Table2[[#This Row],[Huawei2]],Table2[[#This Row],[Nokia2]])</f>
        <v>0.88692352169357502</v>
      </c>
      <c r="T54" s="5"/>
      <c r="U54" s="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>
      <c r="A55" s="5" t="s">
        <v>3</v>
      </c>
      <c r="B55" s="24">
        <v>100</v>
      </c>
      <c r="C55" s="24">
        <v>60</v>
      </c>
      <c r="D55" s="24">
        <v>132</v>
      </c>
      <c r="E55" s="24">
        <v>2048</v>
      </c>
      <c r="F55" s="24">
        <v>16</v>
      </c>
      <c r="G55" s="24">
        <v>1</v>
      </c>
      <c r="H55" s="5">
        <v>12</v>
      </c>
      <c r="I55" s="5">
        <v>4</v>
      </c>
      <c r="J55" s="38">
        <v>1.8</v>
      </c>
      <c r="K55" s="36">
        <v>1.5</v>
      </c>
      <c r="L55" s="36">
        <v>1.04</v>
      </c>
      <c r="M55" s="50">
        <f>_xlfn.CEILING.MATH(2*AVERAGE(Table2[[#This Row],[Ericsson]],Table2[[#This Row],[Huawei]],Table2[[#This Row],[Nokia]]))/2</f>
        <v>1.5</v>
      </c>
      <c r="N55" s="36">
        <f>STDEV(Table2[[#This Row],[Ericsson]],Table2[[#This Row],[Huawei]],Table2[[#This Row],[Nokia]])</f>
        <v>0.38279672586548286</v>
      </c>
      <c r="O55" s="38">
        <v>1.8</v>
      </c>
      <c r="P55" s="33">
        <v>0.1</v>
      </c>
      <c r="Q55" s="35">
        <v>0.08</v>
      </c>
      <c r="R55" s="49">
        <f>_xlfn.CEILING.MATH(2*AVERAGE(Table2[[#This Row],[Ericsson2]],Table2[[#This Row],[Huawei2]],Table2[[#This Row],[Nokia2]]))/2</f>
        <v>1</v>
      </c>
      <c r="S55" s="35">
        <f>STDEV(Table2[[#This Row],[Ericsson2]],Table2[[#This Row],[Huawei2]],Table2[[#This Row],[Nokia2]])</f>
        <v>0.98731960377579864</v>
      </c>
      <c r="T55" s="5"/>
      <c r="U55" s="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>
      <c r="A56" s="5" t="s">
        <v>3</v>
      </c>
      <c r="B56" s="24">
        <v>100</v>
      </c>
      <c r="C56" s="24">
        <v>60</v>
      </c>
      <c r="D56" s="24">
        <v>132</v>
      </c>
      <c r="E56" s="24">
        <v>2048</v>
      </c>
      <c r="F56" s="24">
        <v>16</v>
      </c>
      <c r="G56" s="24">
        <v>1</v>
      </c>
      <c r="H56" s="5">
        <v>8</v>
      </c>
      <c r="I56" s="5">
        <v>8</v>
      </c>
      <c r="J56" s="38">
        <v>1.8</v>
      </c>
      <c r="K56" s="36">
        <v>2.5</v>
      </c>
      <c r="L56" s="36">
        <v>2</v>
      </c>
      <c r="M56" s="50">
        <f>_xlfn.CEILING.MATH(2*AVERAGE(Table2[[#This Row],[Ericsson]],Table2[[#This Row],[Huawei]],Table2[[#This Row],[Nokia]]))/2</f>
        <v>2.5</v>
      </c>
      <c r="N56" s="36">
        <f>STDEV(Table2[[#This Row],[Ericsson]],Table2[[#This Row],[Huawei]],Table2[[#This Row],[Nokia]])</f>
        <v>0.36055512754640001</v>
      </c>
      <c r="O56" s="38">
        <v>1.8</v>
      </c>
      <c r="P56" s="33">
        <v>0.2</v>
      </c>
      <c r="Q56" s="35">
        <v>0.15</v>
      </c>
      <c r="R56" s="49">
        <f>_xlfn.CEILING.MATH(2*AVERAGE(Table2[[#This Row],[Ericsson2]],Table2[[#This Row],[Huawei2]],Table2[[#This Row],[Nokia2]]))/2</f>
        <v>1</v>
      </c>
      <c r="S56" s="35">
        <f>STDEV(Table2[[#This Row],[Ericsson2]],Table2[[#This Row],[Huawei2]],Table2[[#This Row],[Nokia2]])</f>
        <v>0.93852721502007252</v>
      </c>
      <c r="T56" s="5"/>
      <c r="U56" s="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>
      <c r="A57" s="5" t="s">
        <v>3</v>
      </c>
      <c r="B57" s="24">
        <v>100</v>
      </c>
      <c r="C57" s="24">
        <v>60</v>
      </c>
      <c r="D57" s="24">
        <v>132</v>
      </c>
      <c r="E57" s="24">
        <v>2048</v>
      </c>
      <c r="F57" s="24">
        <v>16</v>
      </c>
      <c r="G57" s="24">
        <v>1</v>
      </c>
      <c r="H57" s="5">
        <v>12</v>
      </c>
      <c r="I57" s="5">
        <v>8</v>
      </c>
      <c r="J57" s="38">
        <v>1.8</v>
      </c>
      <c r="K57" s="36">
        <v>2.1</v>
      </c>
      <c r="L57" s="36">
        <v>1.54</v>
      </c>
      <c r="M57" s="50">
        <f>_xlfn.CEILING.MATH(2*AVERAGE(Table2[[#This Row],[Ericsson]],Table2[[#This Row],[Huawei]],Table2[[#This Row],[Nokia]]))/2</f>
        <v>2</v>
      </c>
      <c r="N57" s="36">
        <f>STDEV(Table2[[#This Row],[Ericsson]],Table2[[#This Row],[Huawei]],Table2[[#This Row],[Nokia]])</f>
        <v>0.28023799409311329</v>
      </c>
      <c r="O57" s="38">
        <v>1.8</v>
      </c>
      <c r="P57" s="33">
        <v>0.2</v>
      </c>
      <c r="Q57" s="35">
        <v>0.12</v>
      </c>
      <c r="R57" s="49">
        <f>_xlfn.CEILING.MATH(2*AVERAGE(Table2[[#This Row],[Ericsson2]],Table2[[#This Row],[Huawei2]],Table2[[#This Row],[Nokia2]]))/2</f>
        <v>1</v>
      </c>
      <c r="S57" s="35">
        <f>STDEV(Table2[[#This Row],[Ericsson2]],Table2[[#This Row],[Huawei2]],Table2[[#This Row],[Nokia2]])</f>
        <v>0.94769896767556594</v>
      </c>
      <c r="T57" s="5"/>
      <c r="U57" s="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>
      <c r="A58" s="24" t="s">
        <v>4</v>
      </c>
      <c r="B58" s="24">
        <v>100</v>
      </c>
      <c r="C58" s="24">
        <v>60</v>
      </c>
      <c r="D58" s="24">
        <v>132</v>
      </c>
      <c r="E58" s="24">
        <v>2048</v>
      </c>
      <c r="F58" s="24">
        <v>16</v>
      </c>
      <c r="G58" s="5">
        <v>1</v>
      </c>
      <c r="H58" s="5">
        <v>1</v>
      </c>
      <c r="I58" s="5">
        <v>2</v>
      </c>
      <c r="J58" s="26">
        <v>2</v>
      </c>
      <c r="K58" s="37">
        <v>3.2</v>
      </c>
      <c r="L58" s="37">
        <v>2.52</v>
      </c>
      <c r="M58" s="51">
        <f>_xlfn.CEILING.MATH(2*AVERAGE(Table2[[#This Row],[Ericsson]],Table2[[#This Row],[Huawei]],Table2[[#This Row],[Nokia]]))/2</f>
        <v>3</v>
      </c>
      <c r="N58" s="37">
        <f>STDEV(Table2[[#This Row],[Ericsson]],Table2[[#This Row],[Huawei]],Table2[[#This Row],[Nokia]])</f>
        <v>0.60177515180782637</v>
      </c>
      <c r="O58" s="27">
        <v>1.8</v>
      </c>
      <c r="P58" s="33">
        <v>0.3</v>
      </c>
      <c r="Q58" s="33">
        <v>0.2</v>
      </c>
      <c r="R58" s="52">
        <f>_xlfn.CEILING.MATH(2*AVERAGE(Table2[[#This Row],[Ericsson2]],Table2[[#This Row],[Huawei2]],Table2[[#This Row],[Nokia2]]))/2</f>
        <v>1</v>
      </c>
      <c r="S58" s="33">
        <f>STDEV(Table2[[#This Row],[Ericsson2]],Table2[[#This Row],[Huawei2]],Table2[[#This Row],[Nokia2]])</f>
        <v>0.89628864398325014</v>
      </c>
      <c r="T58" s="5"/>
      <c r="U58" s="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>
      <c r="A59" s="24" t="s">
        <v>4</v>
      </c>
      <c r="B59" s="24">
        <v>100</v>
      </c>
      <c r="C59" s="24">
        <v>60</v>
      </c>
      <c r="D59" s="24">
        <v>132</v>
      </c>
      <c r="E59" s="24">
        <v>2048</v>
      </c>
      <c r="F59" s="24">
        <v>16</v>
      </c>
      <c r="G59" s="5">
        <v>1</v>
      </c>
      <c r="H59" s="5">
        <v>2</v>
      </c>
      <c r="I59" s="5">
        <v>2</v>
      </c>
      <c r="J59" s="38">
        <v>1.8</v>
      </c>
      <c r="K59" s="37">
        <v>2.4</v>
      </c>
      <c r="L59" s="37">
        <v>1.96</v>
      </c>
      <c r="M59" s="51">
        <f>_xlfn.CEILING.MATH(2*AVERAGE(Table2[[#This Row],[Ericsson]],Table2[[#This Row],[Huawei]],Table2[[#This Row],[Nokia]]))/2</f>
        <v>2.5</v>
      </c>
      <c r="N59" s="37">
        <f>STDEV(Table2[[#This Row],[Ericsson]],Table2[[#This Row],[Huawei]],Table2[[#This Row],[Nokia]])</f>
        <v>0.31069813860616119</v>
      </c>
      <c r="O59" s="27">
        <v>1.8</v>
      </c>
      <c r="P59" s="33">
        <v>0.2</v>
      </c>
      <c r="Q59" s="33">
        <v>0.13</v>
      </c>
      <c r="R59" s="52">
        <f>_xlfn.CEILING.MATH(2*AVERAGE(Table2[[#This Row],[Ericsson2]],Table2[[#This Row],[Huawei2]],Table2[[#This Row],[Nokia2]]))/2</f>
        <v>1</v>
      </c>
      <c r="S59" s="33">
        <f>STDEV(Table2[[#This Row],[Ericsson2]],Table2[[#This Row],[Huawei2]],Table2[[#This Row],[Nokia2]])</f>
        <v>0.94461632422904929</v>
      </c>
      <c r="T59" s="5"/>
      <c r="U59" s="5"/>
    </row>
    <row r="60" spans="1:41">
      <c r="A60" s="24" t="s">
        <v>4</v>
      </c>
      <c r="B60" s="24">
        <v>100</v>
      </c>
      <c r="C60" s="24">
        <v>60</v>
      </c>
      <c r="D60" s="24">
        <v>132</v>
      </c>
      <c r="E60" s="24">
        <v>2048</v>
      </c>
      <c r="F60" s="24">
        <v>16</v>
      </c>
      <c r="G60" s="5">
        <v>1</v>
      </c>
      <c r="H60" s="5">
        <v>4</v>
      </c>
      <c r="I60" s="5">
        <v>4</v>
      </c>
      <c r="J60" s="26">
        <v>1.7</v>
      </c>
      <c r="K60" s="37">
        <v>2.5</v>
      </c>
      <c r="L60" s="37">
        <v>1.93</v>
      </c>
      <c r="M60" s="51">
        <f>_xlfn.CEILING.MATH(2*AVERAGE(Table2[[#This Row],[Ericsson]],Table2[[#This Row],[Huawei]],Table2[[#This Row],[Nokia]]))/2</f>
        <v>2.5</v>
      </c>
      <c r="N60" s="37">
        <f>STDEV(Table2[[#This Row],[Ericsson]],Table2[[#This Row],[Huawei]],Table2[[#This Row],[Nokia]])</f>
        <v>0.41186567389542617</v>
      </c>
      <c r="O60" s="39">
        <v>1.7</v>
      </c>
      <c r="P60" s="33">
        <v>0.2</v>
      </c>
      <c r="Q60" s="33">
        <v>0.13</v>
      </c>
      <c r="R60" s="52">
        <f>_xlfn.CEILING.MATH(2*AVERAGE(Table2[[#This Row],[Ericsson2]],Table2[[#This Row],[Huawei2]],Table2[[#This Row],[Nokia2]]))/2</f>
        <v>1</v>
      </c>
      <c r="S60" s="33">
        <f>STDEV(Table2[[#This Row],[Ericsson2]],Table2[[#This Row],[Huawei2]],Table2[[#This Row],[Nokia2]])</f>
        <v>0.88692352169357502</v>
      </c>
      <c r="T60" s="5"/>
      <c r="U60" s="5"/>
    </row>
    <row r="61" spans="1:41">
      <c r="A61" s="24" t="s">
        <v>4</v>
      </c>
      <c r="B61" s="24">
        <v>100</v>
      </c>
      <c r="C61" s="24">
        <v>60</v>
      </c>
      <c r="D61" s="24">
        <v>132</v>
      </c>
      <c r="E61" s="24">
        <v>2048</v>
      </c>
      <c r="F61" s="24">
        <v>16</v>
      </c>
      <c r="G61" s="5">
        <v>1</v>
      </c>
      <c r="H61" s="5">
        <v>12</v>
      </c>
      <c r="I61" s="5">
        <v>4</v>
      </c>
      <c r="J61" s="38">
        <v>1.8</v>
      </c>
      <c r="K61" s="37">
        <v>1.6</v>
      </c>
      <c r="L61" s="37">
        <v>2</v>
      </c>
      <c r="M61" s="51">
        <f>_xlfn.CEILING.MATH(2*AVERAGE(Table2[[#This Row],[Ericsson]],Table2[[#This Row],[Huawei]],Table2[[#This Row],[Nokia]]))/2</f>
        <v>2</v>
      </c>
      <c r="N61" s="37">
        <f>STDEV(Table2[[#This Row],[Ericsson]],Table2[[#This Row],[Huawei]],Table2[[#This Row],[Nokia]])</f>
        <v>0.19999999999999996</v>
      </c>
      <c r="O61" s="38">
        <v>1.8</v>
      </c>
      <c r="P61" s="33">
        <v>0.1</v>
      </c>
      <c r="Q61" s="33">
        <v>0.15</v>
      </c>
      <c r="R61" s="52">
        <f>_xlfn.CEILING.MATH(2*AVERAGE(Table2[[#This Row],[Ericsson2]],Table2[[#This Row],[Huawei2]],Table2[[#This Row],[Nokia2]]))/2</f>
        <v>1</v>
      </c>
      <c r="S61" s="33">
        <f>STDEV(Table2[[#This Row],[Ericsson2]],Table2[[#This Row],[Huawei2]],Table2[[#This Row],[Nokia2]])</f>
        <v>0.96738479072876327</v>
      </c>
      <c r="T61" s="5"/>
      <c r="U61" s="5"/>
    </row>
    <row r="62" spans="1:41">
      <c r="A62" s="24" t="s">
        <v>4</v>
      </c>
      <c r="B62" s="24">
        <v>100</v>
      </c>
      <c r="C62" s="24">
        <v>60</v>
      </c>
      <c r="D62" s="24">
        <v>132</v>
      </c>
      <c r="E62" s="24">
        <v>2048</v>
      </c>
      <c r="F62" s="24">
        <v>16</v>
      </c>
      <c r="G62" s="5">
        <v>1</v>
      </c>
      <c r="H62" s="5">
        <v>8</v>
      </c>
      <c r="I62" s="5">
        <v>8</v>
      </c>
      <c r="J62" s="38">
        <v>1.8</v>
      </c>
      <c r="K62" s="37">
        <v>2.5</v>
      </c>
      <c r="L62" s="37">
        <v>1.04</v>
      </c>
      <c r="M62" s="51">
        <f>_xlfn.CEILING.MATH(2*AVERAGE(Table2[[#This Row],[Ericsson]],Table2[[#This Row],[Huawei]],Table2[[#This Row],[Nokia]]))/2</f>
        <v>2</v>
      </c>
      <c r="N62" s="37">
        <f>STDEV(Table2[[#This Row],[Ericsson]],Table2[[#This Row],[Huawei]],Table2[[#This Row],[Nokia]])</f>
        <v>0.73020545054114727</v>
      </c>
      <c r="O62" s="27">
        <v>1.8</v>
      </c>
      <c r="P62" s="33">
        <v>0.2</v>
      </c>
      <c r="Q62" s="33">
        <v>0.08</v>
      </c>
      <c r="R62" s="52">
        <f>_xlfn.CEILING.MATH(2*AVERAGE(Table2[[#This Row],[Ericsson2]],Table2[[#This Row],[Huawei2]],Table2[[#This Row],[Nokia2]]))/2</f>
        <v>1</v>
      </c>
      <c r="S62" s="33">
        <f>STDEV(Table2[[#This Row],[Ericsson2]],Table2[[#This Row],[Huawei2]],Table2[[#This Row],[Nokia2]])</f>
        <v>0.96027773760164481</v>
      </c>
      <c r="T62" s="5"/>
      <c r="U62" s="5"/>
    </row>
    <row r="63" spans="1:41">
      <c r="A63" s="24" t="s">
        <v>4</v>
      </c>
      <c r="B63" s="24">
        <v>100</v>
      </c>
      <c r="C63" s="24">
        <v>60</v>
      </c>
      <c r="D63" s="24">
        <v>132</v>
      </c>
      <c r="E63" s="24">
        <v>2048</v>
      </c>
      <c r="F63" s="24">
        <v>16</v>
      </c>
      <c r="G63" s="5">
        <v>1</v>
      </c>
      <c r="H63" s="5">
        <v>12</v>
      </c>
      <c r="I63" s="5">
        <v>8</v>
      </c>
      <c r="J63" s="38">
        <v>1.8</v>
      </c>
      <c r="K63" s="37">
        <v>2.1</v>
      </c>
      <c r="L63" s="37">
        <v>1.54</v>
      </c>
      <c r="M63" s="51">
        <f>_xlfn.CEILING.MATH(2*AVERAGE(Table2[[#This Row],[Ericsson]],Table2[[#This Row],[Huawei]],Table2[[#This Row],[Nokia]]))/2</f>
        <v>2</v>
      </c>
      <c r="N63" s="37">
        <f>STDEV(Table2[[#This Row],[Ericsson]],Table2[[#This Row],[Huawei]],Table2[[#This Row],[Nokia]])</f>
        <v>0.28023799409311329</v>
      </c>
      <c r="O63" s="27">
        <v>1.8</v>
      </c>
      <c r="P63" s="33">
        <v>0.2</v>
      </c>
      <c r="Q63" s="33">
        <v>0.12</v>
      </c>
      <c r="R63" s="52">
        <f>_xlfn.CEILING.MATH(2*AVERAGE(Table2[[#This Row],[Ericsson2]],Table2[[#This Row],[Huawei2]],Table2[[#This Row],[Nokia2]]))/2</f>
        <v>1</v>
      </c>
      <c r="S63" s="33">
        <f>STDEV(Table2[[#This Row],[Ericsson2]],Table2[[#This Row],[Huawei2]],Table2[[#This Row],[Nokia2]])</f>
        <v>0.94769896767556594</v>
      </c>
      <c r="T63" s="5"/>
      <c r="U63" s="5"/>
    </row>
    <row r="64" spans="1:41">
      <c r="A64" s="24" t="s">
        <v>4</v>
      </c>
      <c r="B64" s="24">
        <v>200</v>
      </c>
      <c r="C64" s="24">
        <v>60</v>
      </c>
      <c r="D64" s="24">
        <v>264</v>
      </c>
      <c r="E64" s="24">
        <v>4096</v>
      </c>
      <c r="F64" s="24">
        <v>8</v>
      </c>
      <c r="G64" s="5">
        <v>1</v>
      </c>
      <c r="H64" s="5">
        <v>1</v>
      </c>
      <c r="I64" s="5">
        <v>2</v>
      </c>
      <c r="J64" s="27">
        <v>1.8</v>
      </c>
      <c r="K64" s="33">
        <v>2.5</v>
      </c>
      <c r="L64" s="33">
        <v>2.46</v>
      </c>
      <c r="M64" s="52">
        <f>_xlfn.CEILING.MATH(2*AVERAGE(Table2[[#This Row],[Ericsson]],Table2[[#This Row],[Huawei]],Table2[[#This Row],[Nokia]]))/2</f>
        <v>2.5</v>
      </c>
      <c r="N64" s="33">
        <f>STDEV(Table2[[#This Row],[Ericsson]],Table2[[#This Row],[Huawei]],Table2[[#This Row],[Nokia]])</f>
        <v>0.39310727967481607</v>
      </c>
      <c r="O64" s="38">
        <v>1.8</v>
      </c>
      <c r="P64" s="33">
        <v>0.2</v>
      </c>
      <c r="Q64" s="33">
        <v>0.13</v>
      </c>
      <c r="R64" s="52">
        <f>_xlfn.CEILING.MATH(2*AVERAGE(Table2[[#This Row],[Ericsson2]],Table2[[#This Row],[Huawei2]],Table2[[#This Row],[Nokia2]]))/2</f>
        <v>1</v>
      </c>
      <c r="S64" s="33">
        <f>STDEV(Table2[[#This Row],[Ericsson2]],Table2[[#This Row],[Huawei2]],Table2[[#This Row],[Nokia2]])</f>
        <v>0.94461632422904929</v>
      </c>
      <c r="T64" s="5"/>
      <c r="U64" s="5"/>
    </row>
    <row r="65" spans="1:21">
      <c r="A65" s="24" t="s">
        <v>4</v>
      </c>
      <c r="B65" s="24">
        <v>200</v>
      </c>
      <c r="C65" s="24">
        <v>60</v>
      </c>
      <c r="D65" s="24">
        <v>264</v>
      </c>
      <c r="E65" s="24">
        <v>4096</v>
      </c>
      <c r="F65" s="24">
        <v>8</v>
      </c>
      <c r="G65" s="5">
        <v>1</v>
      </c>
      <c r="H65" s="5">
        <v>2</v>
      </c>
      <c r="I65" s="5">
        <v>2</v>
      </c>
      <c r="J65" s="38">
        <v>1.8</v>
      </c>
      <c r="K65" s="36">
        <v>1.7</v>
      </c>
      <c r="L65" s="36">
        <v>1.54</v>
      </c>
      <c r="M65" s="50">
        <f>_xlfn.CEILING.MATH(2*AVERAGE(Table2[[#This Row],[Ericsson]],Table2[[#This Row],[Huawei]],Table2[[#This Row],[Nokia]]))/2</f>
        <v>2</v>
      </c>
      <c r="N65" s="36">
        <f>STDEV(Table2[[#This Row],[Ericsson]],Table2[[#This Row],[Huawei]],Table2[[#This Row],[Nokia]])</f>
        <v>0.13114877048604001</v>
      </c>
      <c r="O65" s="38">
        <v>1.8</v>
      </c>
      <c r="P65" s="33">
        <v>0.2</v>
      </c>
      <c r="Q65" s="33">
        <v>0.1</v>
      </c>
      <c r="R65" s="52">
        <f>_xlfn.CEILING.MATH(2*AVERAGE(Table2[[#This Row],[Ericsson2]],Table2[[#This Row],[Huawei2]],Table2[[#This Row],[Nokia2]]))/2</f>
        <v>1</v>
      </c>
      <c r="S65" s="33">
        <f>STDEV(Table2[[#This Row],[Ericsson2]],Table2[[#This Row],[Huawei2]],Table2[[#This Row],[Nokia2]])</f>
        <v>0.95393920141694566</v>
      </c>
      <c r="T65" s="5"/>
      <c r="U65" s="5"/>
    </row>
    <row r="66" spans="1:21">
      <c r="A66" s="24" t="s">
        <v>4</v>
      </c>
      <c r="B66" s="24">
        <v>200</v>
      </c>
      <c r="C66" s="24">
        <v>60</v>
      </c>
      <c r="D66" s="24">
        <v>264</v>
      </c>
      <c r="E66" s="24">
        <v>4096</v>
      </c>
      <c r="F66" s="24">
        <v>8</v>
      </c>
      <c r="G66" s="5">
        <v>1</v>
      </c>
      <c r="H66" s="5">
        <v>4</v>
      </c>
      <c r="I66" s="5">
        <v>4</v>
      </c>
      <c r="J66" s="38">
        <v>1.8</v>
      </c>
      <c r="K66" s="36">
        <v>1.9</v>
      </c>
      <c r="L66" s="36">
        <v>1.33</v>
      </c>
      <c r="M66" s="50">
        <f>_xlfn.CEILING.MATH(2*AVERAGE(Table2[[#This Row],[Ericsson]],Table2[[#This Row],[Huawei]],Table2[[#This Row],[Nokia]]))/2</f>
        <v>2</v>
      </c>
      <c r="N66" s="36">
        <f>STDEV(Table2[[#This Row],[Ericsson]],Table2[[#This Row],[Huawei]],Table2[[#This Row],[Nokia]])</f>
        <v>0.30435724623102484</v>
      </c>
      <c r="O66" s="38">
        <v>1.8</v>
      </c>
      <c r="P66" s="33">
        <v>0.2</v>
      </c>
      <c r="Q66" s="33">
        <v>0.09</v>
      </c>
      <c r="R66" s="52">
        <f>_xlfn.CEILING.MATH(2*AVERAGE(Table2[[#This Row],[Ericsson2]],Table2[[#This Row],[Huawei2]],Table2[[#This Row],[Nokia2]]))/2</f>
        <v>1</v>
      </c>
      <c r="S66" s="33">
        <f>STDEV(Table2[[#This Row],[Ericsson2]],Table2[[#This Row],[Huawei2]],Table2[[#This Row],[Nokia2]])</f>
        <v>0.95709630306115678</v>
      </c>
      <c r="T66" s="5"/>
      <c r="U66" s="5"/>
    </row>
    <row r="67" spans="1:21">
      <c r="A67" s="24" t="s">
        <v>4</v>
      </c>
      <c r="B67" s="24">
        <v>200</v>
      </c>
      <c r="C67" s="24">
        <v>60</v>
      </c>
      <c r="D67" s="24">
        <v>264</v>
      </c>
      <c r="E67" s="24">
        <v>4096</v>
      </c>
      <c r="F67" s="24">
        <v>8</v>
      </c>
      <c r="G67" s="5">
        <v>1</v>
      </c>
      <c r="H67" s="5">
        <v>12</v>
      </c>
      <c r="I67" s="5">
        <v>4</v>
      </c>
      <c r="J67" s="38">
        <v>1.8</v>
      </c>
      <c r="K67" s="36">
        <v>1.1000000000000001</v>
      </c>
      <c r="L67" s="36">
        <v>1.6</v>
      </c>
      <c r="M67" s="50">
        <f>_xlfn.CEILING.MATH(2*AVERAGE(Table2[[#This Row],[Ericsson]],Table2[[#This Row],[Huawei]],Table2[[#This Row],[Nokia]]))/2</f>
        <v>1.5</v>
      </c>
      <c r="N67" s="36">
        <f>STDEV(Table2[[#This Row],[Ericsson]],Table2[[#This Row],[Huawei]],Table2[[#This Row],[Nokia]])</f>
        <v>0.3605551275463994</v>
      </c>
      <c r="O67" s="38">
        <v>1.8</v>
      </c>
      <c r="P67" s="33">
        <v>0.1</v>
      </c>
      <c r="Q67" s="33">
        <v>0.12</v>
      </c>
      <c r="R67" s="52">
        <f>_xlfn.CEILING.MATH(2*AVERAGE(Table2[[#This Row],[Ericsson2]],Table2[[#This Row],[Huawei2]],Table2[[#This Row],[Nokia2]]))/2</f>
        <v>1</v>
      </c>
      <c r="S67" s="33">
        <f>STDEV(Table2[[#This Row],[Ericsson2]],Table2[[#This Row],[Huawei2]],Table2[[#This Row],[Nokia2]])</f>
        <v>0.97577319769162207</v>
      </c>
      <c r="T67" s="5"/>
      <c r="U67" s="5"/>
    </row>
    <row r="68" spans="1:21">
      <c r="A68" s="24" t="s">
        <v>4</v>
      </c>
      <c r="B68" s="24">
        <v>200</v>
      </c>
      <c r="C68" s="24">
        <v>60</v>
      </c>
      <c r="D68" s="24">
        <v>264</v>
      </c>
      <c r="E68" s="24">
        <v>4096</v>
      </c>
      <c r="F68" s="24">
        <v>8</v>
      </c>
      <c r="G68" s="5">
        <v>1</v>
      </c>
      <c r="H68" s="5">
        <v>8</v>
      </c>
      <c r="I68" s="5">
        <v>8</v>
      </c>
      <c r="J68" s="38">
        <v>1.8</v>
      </c>
      <c r="K68" s="36">
        <v>1.9</v>
      </c>
      <c r="L68" s="36">
        <v>0.83</v>
      </c>
      <c r="M68" s="50">
        <f>_xlfn.CEILING.MATH(2*AVERAGE(Table2[[#This Row],[Ericsson]],Table2[[#This Row],[Huawei]],Table2[[#This Row],[Nokia]]))/2</f>
        <v>2</v>
      </c>
      <c r="N68" s="36">
        <f>STDEV(Table2[[#This Row],[Ericsson]],Table2[[#This Row],[Huawei]],Table2[[#This Row],[Nokia]])</f>
        <v>0.59101607423148816</v>
      </c>
      <c r="O68" s="38">
        <v>1.8</v>
      </c>
      <c r="P68" s="33">
        <v>0.2</v>
      </c>
      <c r="Q68" s="33">
        <v>0.06</v>
      </c>
      <c r="R68" s="52">
        <f>_xlfn.CEILING.MATH(2*AVERAGE(Table2[[#This Row],[Ericsson2]],Table2[[#This Row],[Huawei2]],Table2[[#This Row],[Nokia2]]))/2</f>
        <v>1</v>
      </c>
      <c r="S68" s="33">
        <f>STDEV(Table2[[#This Row],[Ericsson2]],Table2[[#This Row],[Huawei2]],Table2[[#This Row],[Nokia2]])</f>
        <v>0.96671264258482392</v>
      </c>
      <c r="T68" s="5"/>
      <c r="U68" s="5"/>
    </row>
    <row r="69" spans="1:21">
      <c r="A69" s="24" t="s">
        <v>4</v>
      </c>
      <c r="B69" s="24">
        <v>200</v>
      </c>
      <c r="C69" s="24">
        <v>60</v>
      </c>
      <c r="D69" s="24">
        <v>264</v>
      </c>
      <c r="E69" s="24">
        <v>4096</v>
      </c>
      <c r="F69" s="24">
        <v>8</v>
      </c>
      <c r="G69" s="5">
        <v>1</v>
      </c>
      <c r="H69" s="5">
        <v>12</v>
      </c>
      <c r="I69" s="5">
        <v>8</v>
      </c>
      <c r="J69" s="38">
        <v>1.8</v>
      </c>
      <c r="K69" s="36">
        <v>1.5</v>
      </c>
      <c r="L69" s="36">
        <v>1.22</v>
      </c>
      <c r="M69" s="50">
        <f>_xlfn.CEILING.MATH(2*AVERAGE(Table2[[#This Row],[Ericsson]],Table2[[#This Row],[Huawei]],Table2[[#This Row],[Nokia]]))/2</f>
        <v>2</v>
      </c>
      <c r="N69" s="36">
        <f>STDEV(Table2[[#This Row],[Ericsson]],Table2[[#This Row],[Huawei]],Table2[[#This Row],[Nokia]])</f>
        <v>0.29005746557076284</v>
      </c>
      <c r="O69" s="38">
        <v>1.8</v>
      </c>
      <c r="P69" s="33">
        <v>0.1</v>
      </c>
      <c r="Q69" s="33">
        <v>0.08</v>
      </c>
      <c r="R69" s="52">
        <f>_xlfn.CEILING.MATH(2*AVERAGE(Table2[[#This Row],[Ericsson2]],Table2[[#This Row],[Huawei2]],Table2[[#This Row],[Nokia2]]))/2</f>
        <v>1</v>
      </c>
      <c r="S69" s="33">
        <f>STDEV(Table2[[#This Row],[Ericsson2]],Table2[[#This Row],[Huawei2]],Table2[[#This Row],[Nokia2]])</f>
        <v>0.98731960377579864</v>
      </c>
      <c r="T69" s="5"/>
      <c r="U69" s="5"/>
    </row>
    <row r="70" spans="1:21">
      <c r="A70" s="24" t="s">
        <v>4</v>
      </c>
      <c r="B70" s="24">
        <v>50</v>
      </c>
      <c r="C70" s="24">
        <v>120</v>
      </c>
      <c r="D70" s="24">
        <v>32</v>
      </c>
      <c r="E70" s="24">
        <v>512</v>
      </c>
      <c r="F70" s="24">
        <v>32</v>
      </c>
      <c r="G70" s="5">
        <v>1</v>
      </c>
      <c r="H70" s="5">
        <v>1</v>
      </c>
      <c r="I70" s="5">
        <v>2</v>
      </c>
      <c r="J70" s="24">
        <v>2.94</v>
      </c>
      <c r="K70" s="34">
        <v>8</v>
      </c>
      <c r="L70" s="33">
        <v>4.04</v>
      </c>
      <c r="M70" s="52">
        <f>_xlfn.CEILING.MATH(2*AVERAGE(Table2[[#This Row],[Ericsson]],Table2[[#This Row],[Huawei]],Table2[[#This Row],[Nokia]]))/2</f>
        <v>5</v>
      </c>
      <c r="N70" s="33">
        <f>STDEV(Table2[[#This Row],[Ericsson]],Table2[[#This Row],[Huawei]],Table2[[#This Row],[Nokia]])</f>
        <v>2.6613029390381944</v>
      </c>
      <c r="O70" s="24">
        <v>1.72</v>
      </c>
      <c r="P70" s="33">
        <v>0.6</v>
      </c>
      <c r="Q70" s="33">
        <v>0.81</v>
      </c>
      <c r="R70" s="52">
        <f>_xlfn.CEILING.MATH(2*AVERAGE(Table2[[#This Row],[Ericsson2]],Table2[[#This Row],[Huawei2]],Table2[[#This Row],[Nokia2]]))/2</f>
        <v>1.5</v>
      </c>
      <c r="S70" s="33">
        <f>STDEV(Table2[[#This Row],[Ericsson2]],Table2[[#This Row],[Huawei2]],Table2[[#This Row],[Nokia2]])</f>
        <v>0.59534303836807678</v>
      </c>
      <c r="T70" s="5"/>
      <c r="U70" s="5"/>
    </row>
    <row r="71" spans="1:21">
      <c r="A71" s="24" t="s">
        <v>4</v>
      </c>
      <c r="B71" s="24">
        <v>50</v>
      </c>
      <c r="C71" s="24">
        <v>120</v>
      </c>
      <c r="D71" s="24">
        <v>32</v>
      </c>
      <c r="E71" s="24">
        <v>512</v>
      </c>
      <c r="F71" s="24">
        <v>32</v>
      </c>
      <c r="G71" s="5">
        <v>1</v>
      </c>
      <c r="H71" s="5">
        <v>2</v>
      </c>
      <c r="I71" s="5">
        <v>2</v>
      </c>
      <c r="J71" s="24">
        <v>2.2000000000000002</v>
      </c>
      <c r="K71" s="34">
        <v>4.2</v>
      </c>
      <c r="L71" s="33">
        <v>3.2</v>
      </c>
      <c r="M71" s="52">
        <f>_xlfn.CEILING.MATH(2*AVERAGE(Table2[[#This Row],[Ericsson]],Table2[[#This Row],[Huawei]],Table2[[#This Row],[Nokia]]))/2</f>
        <v>3.5</v>
      </c>
      <c r="N71" s="33">
        <f>STDEV(Table2[[#This Row],[Ericsson]],Table2[[#This Row],[Huawei]],Table2[[#This Row],[Nokia]])</f>
        <v>0.99999999999999734</v>
      </c>
      <c r="O71" s="24">
        <v>1.8</v>
      </c>
      <c r="P71" s="33">
        <v>0.4</v>
      </c>
      <c r="Q71" s="33">
        <v>0.65</v>
      </c>
      <c r="R71" s="52">
        <f>_xlfn.CEILING.MATH(2*AVERAGE(Table2[[#This Row],[Ericsson2]],Table2[[#This Row],[Huawei2]],Table2[[#This Row],[Nokia2]]))/2</f>
        <v>1</v>
      </c>
      <c r="S71" s="33">
        <f>STDEV(Table2[[#This Row],[Ericsson2]],Table2[[#This Row],[Huawei2]],Table2[[#This Row],[Nokia2]])</f>
        <v>0.74665922615340397</v>
      </c>
      <c r="T71" s="5"/>
      <c r="U71" s="5"/>
    </row>
    <row r="72" spans="1:21">
      <c r="A72" s="24" t="s">
        <v>4</v>
      </c>
      <c r="B72" s="24">
        <v>50</v>
      </c>
      <c r="C72" s="24">
        <v>120</v>
      </c>
      <c r="D72" s="24">
        <v>32</v>
      </c>
      <c r="E72" s="24">
        <v>512</v>
      </c>
      <c r="F72" s="24">
        <v>32</v>
      </c>
      <c r="G72" s="5">
        <v>1</v>
      </c>
      <c r="H72" s="5">
        <v>4</v>
      </c>
      <c r="I72" s="5">
        <v>4</v>
      </c>
      <c r="J72" s="24">
        <v>1.9</v>
      </c>
      <c r="K72" s="34">
        <v>4.2</v>
      </c>
      <c r="L72" s="33">
        <v>3.01</v>
      </c>
      <c r="M72" s="52">
        <f>_xlfn.CEILING.MATH(2*AVERAGE(Table2[[#This Row],[Ericsson]],Table2[[#This Row],[Huawei]],Table2[[#This Row],[Nokia]]))/2</f>
        <v>3.5</v>
      </c>
      <c r="N72" s="33">
        <f>STDEV(Table2[[#This Row],[Ericsson]],Table2[[#This Row],[Huawei]],Table2[[#This Row],[Nokia]])</f>
        <v>1.1502318606843287</v>
      </c>
      <c r="O72" s="24">
        <v>1.6</v>
      </c>
      <c r="P72" s="33">
        <v>0.4</v>
      </c>
      <c r="Q72" s="33">
        <v>0.66</v>
      </c>
      <c r="R72" s="52">
        <f>_xlfn.CEILING.MATH(2*AVERAGE(Table2[[#This Row],[Ericsson2]],Table2[[#This Row],[Huawei2]],Table2[[#This Row],[Nokia2]]))/2</f>
        <v>1</v>
      </c>
      <c r="S72" s="33">
        <f>STDEV(Table2[[#This Row],[Ericsson2]],Table2[[#This Row],[Huawei2]],Table2[[#This Row],[Nokia2]])</f>
        <v>0.63129496539520547</v>
      </c>
      <c r="T72" s="5"/>
      <c r="U72" s="5"/>
    </row>
    <row r="73" spans="1:21">
      <c r="A73" s="24" t="s">
        <v>4</v>
      </c>
      <c r="B73" s="24">
        <v>50</v>
      </c>
      <c r="C73" s="24">
        <v>120</v>
      </c>
      <c r="D73" s="24">
        <v>32</v>
      </c>
      <c r="E73" s="24">
        <v>512</v>
      </c>
      <c r="F73" s="24">
        <v>32</v>
      </c>
      <c r="G73" s="5">
        <v>1</v>
      </c>
      <c r="H73" s="5">
        <v>12</v>
      </c>
      <c r="I73" s="5">
        <v>4</v>
      </c>
      <c r="J73" s="24">
        <v>1.7</v>
      </c>
      <c r="K73" s="34">
        <v>2.8</v>
      </c>
      <c r="L73" s="33">
        <v>2.56</v>
      </c>
      <c r="M73" s="52">
        <f>_xlfn.CEILING.MATH(2*AVERAGE(Table2[[#This Row],[Ericsson]],Table2[[#This Row],[Huawei]],Table2[[#This Row],[Nokia]]))/2</f>
        <v>2.5</v>
      </c>
      <c r="N73" s="33">
        <f>STDEV(Table2[[#This Row],[Ericsson]],Table2[[#This Row],[Huawei]],Table2[[#This Row],[Nokia]])</f>
        <v>0.57838856604650402</v>
      </c>
      <c r="O73" s="24">
        <v>1.6</v>
      </c>
      <c r="P73" s="33">
        <v>0.3</v>
      </c>
      <c r="Q73" s="33">
        <v>0.56000000000000005</v>
      </c>
      <c r="R73" s="52">
        <f>_xlfn.CEILING.MATH(2*AVERAGE(Table2[[#This Row],[Ericsson2]],Table2[[#This Row],[Huawei2]],Table2[[#This Row],[Nokia2]]))/2</f>
        <v>1</v>
      </c>
      <c r="S73" s="33">
        <f>STDEV(Table2[[#This Row],[Ericsson2]],Table2[[#This Row],[Huawei2]],Table2[[#This Row],[Nokia2]])</f>
        <v>0.68789534087679371</v>
      </c>
      <c r="T73" s="5"/>
      <c r="U73" s="5"/>
    </row>
    <row r="74" spans="1:21">
      <c r="A74" s="24" t="s">
        <v>4</v>
      </c>
      <c r="B74" s="24">
        <v>50</v>
      </c>
      <c r="C74" s="24">
        <v>120</v>
      </c>
      <c r="D74" s="24">
        <v>32</v>
      </c>
      <c r="E74" s="24">
        <v>512</v>
      </c>
      <c r="F74" s="24">
        <v>32</v>
      </c>
      <c r="G74" s="5">
        <v>1</v>
      </c>
      <c r="H74" s="5">
        <v>8</v>
      </c>
      <c r="I74" s="5">
        <v>8</v>
      </c>
      <c r="J74" s="24">
        <v>1.8</v>
      </c>
      <c r="K74" s="34">
        <v>4.3</v>
      </c>
      <c r="L74" s="33">
        <v>3.29</v>
      </c>
      <c r="M74" s="52">
        <f>_xlfn.CEILING.MATH(2*AVERAGE(Table2[[#This Row],[Ericsson]],Table2[[#This Row],[Huawei]],Table2[[#This Row],[Nokia]]))/2</f>
        <v>3.5</v>
      </c>
      <c r="N74" s="33">
        <f>STDEV(Table2[[#This Row],[Ericsson]],Table2[[#This Row],[Huawei]],Table2[[#This Row],[Nokia]])</f>
        <v>1.2576565508913775</v>
      </c>
      <c r="O74" s="24">
        <v>1.7</v>
      </c>
      <c r="P74" s="33">
        <v>0.4</v>
      </c>
      <c r="Q74" s="33">
        <v>0.79</v>
      </c>
      <c r="R74" s="52">
        <f>_xlfn.CEILING.MATH(2*AVERAGE(Table2[[#This Row],[Ericsson2]],Table2[[#This Row],[Huawei2]],Table2[[#This Row],[Nokia2]]))/2</f>
        <v>1</v>
      </c>
      <c r="S74" s="33">
        <f>STDEV(Table2[[#This Row],[Ericsson2]],Table2[[#This Row],[Huawei2]],Table2[[#This Row],[Nokia2]])</f>
        <v>0.66710818712809494</v>
      </c>
      <c r="T74" s="5"/>
      <c r="U74" s="5"/>
    </row>
    <row r="75" spans="1:21">
      <c r="A75" s="24" t="s">
        <v>4</v>
      </c>
      <c r="B75" s="24">
        <v>50</v>
      </c>
      <c r="C75" s="24">
        <v>120</v>
      </c>
      <c r="D75" s="24">
        <v>32</v>
      </c>
      <c r="E75" s="24">
        <v>512</v>
      </c>
      <c r="F75" s="24">
        <v>32</v>
      </c>
      <c r="G75" s="5">
        <v>1</v>
      </c>
      <c r="H75" s="5">
        <v>12</v>
      </c>
      <c r="I75" s="5">
        <v>8</v>
      </c>
      <c r="J75" s="24">
        <v>1.8</v>
      </c>
      <c r="K75" s="34">
        <v>3.6</v>
      </c>
      <c r="L75" s="33">
        <v>3.08</v>
      </c>
      <c r="M75" s="52">
        <f>_xlfn.CEILING.MATH(2*AVERAGE(Table2[[#This Row],[Ericsson]],Table2[[#This Row],[Huawei]],Table2[[#This Row],[Nokia]]))/2</f>
        <v>3</v>
      </c>
      <c r="N75" s="33">
        <f>STDEV(Table2[[#This Row],[Ericsson]],Table2[[#This Row],[Huawei]],Table2[[#This Row],[Nokia]])</f>
        <v>0.92635486360969299</v>
      </c>
      <c r="O75" s="24">
        <v>1.7</v>
      </c>
      <c r="P75" s="33">
        <v>0.4</v>
      </c>
      <c r="Q75" s="33">
        <v>0.71</v>
      </c>
      <c r="R75" s="52">
        <f>_xlfn.CEILING.MATH(2*AVERAGE(Table2[[#This Row],[Ericsson2]],Table2[[#This Row],[Huawei2]],Table2[[#This Row],[Nokia2]]))/2</f>
        <v>1</v>
      </c>
      <c r="S75" s="33">
        <f>STDEV(Table2[[#This Row],[Ericsson2]],Table2[[#This Row],[Huawei2]],Table2[[#This Row],[Nokia2]])</f>
        <v>0.67899435441933775</v>
      </c>
      <c r="T75" s="5"/>
      <c r="U75" s="5"/>
    </row>
    <row r="76" spans="1:21">
      <c r="A76" s="24" t="s">
        <v>4</v>
      </c>
      <c r="B76" s="24">
        <v>100</v>
      </c>
      <c r="C76" s="24">
        <v>120</v>
      </c>
      <c r="D76" s="24">
        <v>64</v>
      </c>
      <c r="E76" s="24">
        <v>1024</v>
      </c>
      <c r="F76" s="24">
        <v>16</v>
      </c>
      <c r="G76" s="5">
        <v>1</v>
      </c>
      <c r="H76" s="5">
        <v>1</v>
      </c>
      <c r="I76" s="5">
        <v>2</v>
      </c>
      <c r="J76" s="24">
        <v>2.1</v>
      </c>
      <c r="K76" s="34">
        <v>4.0999999999999996</v>
      </c>
      <c r="L76" s="33">
        <v>3.52</v>
      </c>
      <c r="M76" s="52">
        <f>_xlfn.CEILING.MATH(2*AVERAGE(Table2[[#This Row],[Ericsson]],Table2[[#This Row],[Huawei]],Table2[[#This Row],[Nokia]]))/2</f>
        <v>3.5</v>
      </c>
      <c r="N76" s="33">
        <f>STDEV(Table2[[#This Row],[Ericsson]],Table2[[#This Row],[Huawei]],Table2[[#This Row],[Nokia]])</f>
        <v>1.0289800775525264</v>
      </c>
      <c r="O76" s="24">
        <v>1.6</v>
      </c>
      <c r="P76" s="33">
        <v>0.4</v>
      </c>
      <c r="Q76" s="33">
        <v>0.78</v>
      </c>
      <c r="R76" s="52">
        <f>_xlfn.CEILING.MATH(2*AVERAGE(Table2[[#This Row],[Ericsson2]],Table2[[#This Row],[Huawei2]],Table2[[#This Row],[Nokia2]]))/2</f>
        <v>1</v>
      </c>
      <c r="S76" s="33">
        <f>STDEV(Table2[[#This Row],[Ericsson2]],Table2[[#This Row],[Huawei2]],Table2[[#This Row],[Nokia2]])</f>
        <v>0.61329710037903606</v>
      </c>
      <c r="T76" s="5"/>
      <c r="U76" s="5"/>
    </row>
    <row r="77" spans="1:21">
      <c r="A77" s="24" t="s">
        <v>4</v>
      </c>
      <c r="B77" s="24">
        <v>100</v>
      </c>
      <c r="C77" s="24">
        <v>120</v>
      </c>
      <c r="D77" s="24">
        <v>64</v>
      </c>
      <c r="E77" s="24">
        <v>1024</v>
      </c>
      <c r="F77" s="24">
        <v>16</v>
      </c>
      <c r="G77" s="5">
        <v>1</v>
      </c>
      <c r="H77" s="5">
        <v>2</v>
      </c>
      <c r="I77" s="5">
        <v>2</v>
      </c>
      <c r="J77" s="24">
        <v>1.9</v>
      </c>
      <c r="K77" s="34">
        <v>3.1</v>
      </c>
      <c r="L77" s="33">
        <v>2.73</v>
      </c>
      <c r="M77" s="52">
        <f>_xlfn.CEILING.MATH(2*AVERAGE(Table2[[#This Row],[Ericsson]],Table2[[#This Row],[Huawei]],Table2[[#This Row],[Nokia]]))/2</f>
        <v>3</v>
      </c>
      <c r="N77" s="33">
        <f>STDEV(Table2[[#This Row],[Ericsson]],Table2[[#This Row],[Huawei]],Table2[[#This Row],[Nokia]])</f>
        <v>0.61451878192072529</v>
      </c>
      <c r="O77" s="24">
        <v>1.6</v>
      </c>
      <c r="P77" s="33">
        <v>0.3</v>
      </c>
      <c r="Q77" s="33">
        <v>0.59</v>
      </c>
      <c r="R77" s="52">
        <f>_xlfn.CEILING.MATH(2*AVERAGE(Table2[[#This Row],[Ericsson2]],Table2[[#This Row],[Huawei2]],Table2[[#This Row],[Nokia2]]))/2</f>
        <v>1</v>
      </c>
      <c r="S77" s="33">
        <f>STDEV(Table2[[#This Row],[Ericsson2]],Table2[[#This Row],[Huawei2]],Table2[[#This Row],[Nokia2]])</f>
        <v>0.68242215673291262</v>
      </c>
      <c r="T77" s="5"/>
      <c r="U77" s="5"/>
    </row>
    <row r="78" spans="1:21">
      <c r="A78" s="24" t="s">
        <v>4</v>
      </c>
      <c r="B78" s="24">
        <v>100</v>
      </c>
      <c r="C78" s="24">
        <v>120</v>
      </c>
      <c r="D78" s="24">
        <v>64</v>
      </c>
      <c r="E78" s="24">
        <v>1024</v>
      </c>
      <c r="F78" s="24">
        <v>16</v>
      </c>
      <c r="G78" s="5">
        <v>1</v>
      </c>
      <c r="H78" s="5">
        <v>4</v>
      </c>
      <c r="I78" s="5">
        <v>4</v>
      </c>
      <c r="J78" s="24">
        <v>1.6</v>
      </c>
      <c r="K78" s="34">
        <v>3.3</v>
      </c>
      <c r="L78" s="33">
        <v>2.69</v>
      </c>
      <c r="M78" s="52">
        <f>_xlfn.CEILING.MATH(2*AVERAGE(Table2[[#This Row],[Ericsson]],Table2[[#This Row],[Huawei]],Table2[[#This Row],[Nokia]]))/2</f>
        <v>3</v>
      </c>
      <c r="N78" s="33">
        <f>STDEV(Table2[[#This Row],[Ericsson]],Table2[[#This Row],[Huawei]],Table2[[#This Row],[Nokia]])</f>
        <v>0.86122006479180446</v>
      </c>
      <c r="O78" s="24">
        <v>1.6</v>
      </c>
      <c r="P78" s="33">
        <v>0.3</v>
      </c>
      <c r="Q78" s="33">
        <v>0.63</v>
      </c>
      <c r="R78" s="52">
        <f>_xlfn.CEILING.MATH(2*AVERAGE(Table2[[#This Row],[Ericsson2]],Table2[[#This Row],[Huawei2]],Table2[[#This Row],[Nokia2]]))/2</f>
        <v>1</v>
      </c>
      <c r="S78" s="33">
        <f>STDEV(Table2[[#This Row],[Ericsson2]],Table2[[#This Row],[Huawei2]],Table2[[#This Row],[Nokia2]])</f>
        <v>0.67574650079251863</v>
      </c>
      <c r="T78" s="5"/>
      <c r="U78" s="5"/>
    </row>
    <row r="79" spans="1:21">
      <c r="A79" s="24" t="s">
        <v>4</v>
      </c>
      <c r="B79" s="24">
        <v>100</v>
      </c>
      <c r="C79" s="24">
        <v>120</v>
      </c>
      <c r="D79" s="24">
        <v>64</v>
      </c>
      <c r="E79" s="24">
        <v>1024</v>
      </c>
      <c r="F79" s="24">
        <v>16</v>
      </c>
      <c r="G79" s="5">
        <v>1</v>
      </c>
      <c r="H79" s="5">
        <v>12</v>
      </c>
      <c r="I79" s="5">
        <v>4</v>
      </c>
      <c r="J79" s="24">
        <v>1.6</v>
      </c>
      <c r="K79" s="34">
        <v>2.1</v>
      </c>
      <c r="L79" s="33">
        <v>2.1</v>
      </c>
      <c r="M79" s="52">
        <f>_xlfn.CEILING.MATH(2*AVERAGE(Table2[[#This Row],[Ericsson]],Table2[[#This Row],[Huawei]],Table2[[#This Row],[Nokia]]))/2</f>
        <v>2</v>
      </c>
      <c r="N79" s="33">
        <f>STDEV(Table2[[#This Row],[Ericsson]],Table2[[#This Row],[Huawei]],Table2[[#This Row],[Nokia]])</f>
        <v>0.28867513459481081</v>
      </c>
      <c r="O79" s="24">
        <v>1.6</v>
      </c>
      <c r="P79" s="33">
        <v>0.2</v>
      </c>
      <c r="Q79" s="33">
        <v>0.54</v>
      </c>
      <c r="R79" s="52">
        <f>_xlfn.CEILING.MATH(2*AVERAGE(Table2[[#This Row],[Ericsson2]],Table2[[#This Row],[Huawei2]],Table2[[#This Row],[Nokia2]]))/2</f>
        <v>1</v>
      </c>
      <c r="S79" s="33">
        <f>STDEV(Table2[[#This Row],[Ericsson2]],Table2[[#This Row],[Huawei2]],Table2[[#This Row],[Nokia2]])</f>
        <v>0.7302054505411476</v>
      </c>
      <c r="T79" s="5"/>
      <c r="U79" s="5"/>
    </row>
    <row r="80" spans="1:21">
      <c r="A80" s="24" t="s">
        <v>4</v>
      </c>
      <c r="B80" s="24">
        <v>100</v>
      </c>
      <c r="C80" s="24">
        <v>120</v>
      </c>
      <c r="D80" s="24">
        <v>64</v>
      </c>
      <c r="E80" s="24">
        <v>1024</v>
      </c>
      <c r="F80" s="24">
        <v>16</v>
      </c>
      <c r="G80" s="5">
        <v>1</v>
      </c>
      <c r="H80" s="5">
        <v>8</v>
      </c>
      <c r="I80" s="5">
        <v>8</v>
      </c>
      <c r="J80" s="24">
        <v>1.6</v>
      </c>
      <c r="K80" s="34">
        <v>3.2</v>
      </c>
      <c r="L80" s="33">
        <v>2.96</v>
      </c>
      <c r="M80" s="52">
        <f>_xlfn.CEILING.MATH(2*AVERAGE(Table2[[#This Row],[Ericsson]],Table2[[#This Row],[Huawei]],Table2[[#This Row],[Nokia]]))/2</f>
        <v>3</v>
      </c>
      <c r="N80" s="33">
        <f>STDEV(Table2[[#This Row],[Ericsson]],Table2[[#This Row],[Huawei]],Table2[[#This Row],[Nokia]])</f>
        <v>0.86286344999271647</v>
      </c>
      <c r="O80" s="24">
        <v>1.6</v>
      </c>
      <c r="P80" s="33">
        <v>0.3</v>
      </c>
      <c r="Q80" s="33">
        <v>0.67</v>
      </c>
      <c r="R80" s="52">
        <f>_xlfn.CEILING.MATH(2*AVERAGE(Table2[[#This Row],[Ericsson2]],Table2[[#This Row],[Huawei2]],Table2[[#This Row],[Nokia2]]))/2</f>
        <v>1</v>
      </c>
      <c r="S80" s="33">
        <f>STDEV(Table2[[#This Row],[Ericsson2]],Table2[[#This Row],[Huawei2]],Table2[[#This Row],[Nokia2]])</f>
        <v>0.66980096546163115</v>
      </c>
      <c r="T80" s="5"/>
      <c r="U80" s="5"/>
    </row>
    <row r="81" spans="1:21">
      <c r="A81" s="24" t="s">
        <v>4</v>
      </c>
      <c r="B81" s="24">
        <v>100</v>
      </c>
      <c r="C81" s="24">
        <v>120</v>
      </c>
      <c r="D81" s="24">
        <v>64</v>
      </c>
      <c r="E81" s="24">
        <v>1024</v>
      </c>
      <c r="F81" s="24">
        <v>16</v>
      </c>
      <c r="G81" s="5">
        <v>1</v>
      </c>
      <c r="H81" s="5">
        <v>12</v>
      </c>
      <c r="I81" s="5">
        <v>8</v>
      </c>
      <c r="J81" s="24">
        <v>1.6</v>
      </c>
      <c r="K81" s="34">
        <v>2.9</v>
      </c>
      <c r="L81" s="33">
        <v>2.5299999999999998</v>
      </c>
      <c r="M81" s="52">
        <f>_xlfn.CEILING.MATH(2*AVERAGE(Table2[[#This Row],[Ericsson]],Table2[[#This Row],[Huawei]],Table2[[#This Row],[Nokia]]))/2</f>
        <v>2.5</v>
      </c>
      <c r="N81" s="33">
        <f>STDEV(Table2[[#This Row],[Ericsson]],Table2[[#This Row],[Huawei]],Table2[[#This Row],[Nokia]])</f>
        <v>0.6698009654616327</v>
      </c>
      <c r="O81" s="24">
        <v>1.6</v>
      </c>
      <c r="P81" s="33">
        <v>0.3</v>
      </c>
      <c r="Q81" s="33">
        <v>0.63</v>
      </c>
      <c r="R81" s="52">
        <f>_xlfn.CEILING.MATH(2*AVERAGE(Table2[[#This Row],[Ericsson2]],Table2[[#This Row],[Huawei2]],Table2[[#This Row],[Nokia2]]))/2</f>
        <v>1</v>
      </c>
      <c r="S81" s="33">
        <f>STDEV(Table2[[#This Row],[Ericsson2]],Table2[[#This Row],[Huawei2]],Table2[[#This Row],[Nokia2]])</f>
        <v>0.67574650079251863</v>
      </c>
      <c r="T81" s="5"/>
      <c r="U81" s="5"/>
    </row>
    <row r="82" spans="1:21">
      <c r="A82" s="24" t="s">
        <v>4</v>
      </c>
      <c r="B82" s="24">
        <v>200</v>
      </c>
      <c r="C82" s="24">
        <v>120</v>
      </c>
      <c r="D82" s="24">
        <v>132</v>
      </c>
      <c r="E82" s="24">
        <v>2048</v>
      </c>
      <c r="F82" s="24">
        <v>8</v>
      </c>
      <c r="G82" s="5">
        <v>1</v>
      </c>
      <c r="H82" s="5">
        <v>1</v>
      </c>
      <c r="I82" s="5">
        <v>2</v>
      </c>
      <c r="J82" s="24">
        <v>2.4</v>
      </c>
      <c r="K82" s="33">
        <v>3.2</v>
      </c>
      <c r="L82" s="33">
        <v>2.89</v>
      </c>
      <c r="M82" s="52">
        <f>_xlfn.CEILING.MATH(2*AVERAGE(Table2[[#This Row],[Ericsson]],Table2[[#This Row],[Huawei]],Table2[[#This Row],[Nokia]]))/2</f>
        <v>3</v>
      </c>
      <c r="N82" s="33">
        <f>STDEV(Table2[[#This Row],[Ericsson]],Table2[[#This Row],[Huawei]],Table2[[#This Row],[Nokia]])</f>
        <v>0.40336088060197306</v>
      </c>
      <c r="O82" s="24">
        <v>1.8</v>
      </c>
      <c r="P82" s="33">
        <v>0.3</v>
      </c>
      <c r="Q82" s="33">
        <v>0.59</v>
      </c>
      <c r="R82" s="52">
        <f>_xlfn.CEILING.MATH(2*AVERAGE(Table2[[#This Row],[Ericsson2]],Table2[[#This Row],[Huawei2]],Table2[[#This Row],[Nokia2]]))/2</f>
        <v>1</v>
      </c>
      <c r="S82" s="33">
        <f>STDEV(Table2[[#This Row],[Ericsson2]],Table2[[#This Row],[Huawei2]],Table2[[#This Row],[Nokia2]])</f>
        <v>0.79563391916969806</v>
      </c>
      <c r="T82" s="5"/>
      <c r="U82" s="5"/>
    </row>
    <row r="83" spans="1:21">
      <c r="A83" s="24" t="s">
        <v>4</v>
      </c>
      <c r="B83" s="24">
        <v>200</v>
      </c>
      <c r="C83" s="24">
        <v>120</v>
      </c>
      <c r="D83" s="24">
        <v>132</v>
      </c>
      <c r="E83" s="24">
        <v>2048</v>
      </c>
      <c r="F83" s="24">
        <v>8</v>
      </c>
      <c r="G83" s="5">
        <v>1</v>
      </c>
      <c r="H83" s="5">
        <v>2</v>
      </c>
      <c r="I83" s="5">
        <v>2</v>
      </c>
      <c r="J83" s="24">
        <v>2</v>
      </c>
      <c r="K83" s="33">
        <v>2.4</v>
      </c>
      <c r="L83" s="33">
        <v>2.1</v>
      </c>
      <c r="M83" s="52">
        <f>_xlfn.CEILING.MATH(2*AVERAGE(Table2[[#This Row],[Ericsson]],Table2[[#This Row],[Huawei]],Table2[[#This Row],[Nokia]]))/2</f>
        <v>2.5</v>
      </c>
      <c r="N83" s="33">
        <f>STDEV(Table2[[#This Row],[Ericsson]],Table2[[#This Row],[Huawei]],Table2[[#This Row],[Nokia]])</f>
        <v>0.20816659994661321</v>
      </c>
      <c r="O83" s="24">
        <v>1.8</v>
      </c>
      <c r="P83" s="33">
        <v>0.2</v>
      </c>
      <c r="Q83" s="33">
        <v>0.49</v>
      </c>
      <c r="R83" s="52">
        <f>_xlfn.CEILING.MATH(2*AVERAGE(Table2[[#This Row],[Ericsson2]],Table2[[#This Row],[Huawei2]],Table2[[#This Row],[Nokia2]]))/2</f>
        <v>1</v>
      </c>
      <c r="S83" s="33">
        <f>STDEV(Table2[[#This Row],[Ericsson2]],Table2[[#This Row],[Huawei2]],Table2[[#This Row],[Nokia2]])</f>
        <v>0.85246700815926002</v>
      </c>
      <c r="T83" s="5"/>
      <c r="U83" s="5"/>
    </row>
    <row r="84" spans="1:21">
      <c r="A84" s="24" t="s">
        <v>4</v>
      </c>
      <c r="B84" s="24">
        <v>200</v>
      </c>
      <c r="C84" s="24">
        <v>120</v>
      </c>
      <c r="D84" s="24">
        <v>132</v>
      </c>
      <c r="E84" s="24">
        <v>2048</v>
      </c>
      <c r="F84" s="24">
        <v>8</v>
      </c>
      <c r="G84" s="5">
        <v>1</v>
      </c>
      <c r="H84" s="5">
        <v>4</v>
      </c>
      <c r="I84" s="5">
        <v>4</v>
      </c>
      <c r="J84" s="24">
        <v>2</v>
      </c>
      <c r="K84" s="33">
        <v>2.5</v>
      </c>
      <c r="L84" s="33">
        <v>2.72</v>
      </c>
      <c r="M84" s="52">
        <f>_xlfn.CEILING.MATH(2*AVERAGE(Table2[[#This Row],[Ericsson]],Table2[[#This Row],[Huawei]],Table2[[#This Row],[Nokia]]))/2</f>
        <v>2.5</v>
      </c>
      <c r="N84" s="33">
        <f>STDEV(Table2[[#This Row],[Ericsson]],Table2[[#This Row],[Huawei]],Table2[[#This Row],[Nokia]])</f>
        <v>0.36896250938724579</v>
      </c>
      <c r="O84" s="24">
        <v>1.8</v>
      </c>
      <c r="P84" s="33">
        <v>0.2</v>
      </c>
      <c r="Q84" s="33">
        <v>0.56000000000000005</v>
      </c>
      <c r="R84" s="52">
        <f>_xlfn.CEILING.MATH(2*AVERAGE(Table2[[#This Row],[Ericsson2]],Table2[[#This Row],[Huawei2]],Table2[[#This Row],[Nokia2]]))/2</f>
        <v>1</v>
      </c>
      <c r="S84" s="33">
        <f>STDEV(Table2[[#This Row],[Ericsson2]],Table2[[#This Row],[Huawei2]],Table2[[#This Row],[Nokia2]])</f>
        <v>0.83936483922864757</v>
      </c>
      <c r="T84" s="5"/>
      <c r="U84" s="5"/>
    </row>
    <row r="85" spans="1:21">
      <c r="A85" s="24" t="s">
        <v>4</v>
      </c>
      <c r="B85" s="24">
        <v>200</v>
      </c>
      <c r="C85" s="24">
        <v>120</v>
      </c>
      <c r="D85" s="24">
        <v>132</v>
      </c>
      <c r="E85" s="24">
        <v>2048</v>
      </c>
      <c r="F85" s="24">
        <v>8</v>
      </c>
      <c r="G85" s="5">
        <v>1</v>
      </c>
      <c r="H85" s="5">
        <v>12</v>
      </c>
      <c r="I85" s="5">
        <v>4</v>
      </c>
      <c r="J85" s="24">
        <v>1.8</v>
      </c>
      <c r="K85" s="33">
        <v>1.5</v>
      </c>
      <c r="L85" s="33">
        <v>2.0099999999999998</v>
      </c>
      <c r="M85" s="52">
        <f>_xlfn.CEILING.MATH(2*AVERAGE(Table2[[#This Row],[Ericsson]],Table2[[#This Row],[Huawei]],Table2[[#This Row],[Nokia]]))/2</f>
        <v>2</v>
      </c>
      <c r="N85" s="33">
        <f>STDEV(Table2[[#This Row],[Ericsson]],Table2[[#This Row],[Huawei]],Table2[[#This Row],[Nokia]])</f>
        <v>0.25632011235952695</v>
      </c>
      <c r="O85" s="24">
        <v>1.8</v>
      </c>
      <c r="P85" s="33">
        <v>0.1</v>
      </c>
      <c r="Q85" s="33">
        <v>0.51</v>
      </c>
      <c r="R85" s="52">
        <f>_xlfn.CEILING.MATH(2*AVERAGE(Table2[[#This Row],[Ericsson2]],Table2[[#This Row],[Huawei2]],Table2[[#This Row],[Nokia2]]))/2</f>
        <v>1</v>
      </c>
      <c r="S85" s="33">
        <f>STDEV(Table2[[#This Row],[Ericsson2]],Table2[[#This Row],[Huawei2]],Table2[[#This Row],[Nokia2]])</f>
        <v>0.88714899162053562</v>
      </c>
      <c r="T85" s="5"/>
      <c r="U85" s="5"/>
    </row>
    <row r="86" spans="1:21">
      <c r="A86" s="24" t="s">
        <v>4</v>
      </c>
      <c r="B86" s="24">
        <v>200</v>
      </c>
      <c r="C86" s="24">
        <v>120</v>
      </c>
      <c r="D86" s="24">
        <v>132</v>
      </c>
      <c r="E86" s="24">
        <v>2048</v>
      </c>
      <c r="F86" s="24">
        <v>8</v>
      </c>
      <c r="G86" s="5">
        <v>1</v>
      </c>
      <c r="H86" s="5">
        <v>8</v>
      </c>
      <c r="I86" s="5">
        <v>8</v>
      </c>
      <c r="J86" s="24">
        <v>1.8</v>
      </c>
      <c r="K86" s="33">
        <v>2.5</v>
      </c>
      <c r="L86" s="33">
        <v>2.5</v>
      </c>
      <c r="M86" s="52">
        <f>_xlfn.CEILING.MATH(2*AVERAGE(Table2[[#This Row],[Ericsson]],Table2[[#This Row],[Huawei]],Table2[[#This Row],[Nokia]]))/2</f>
        <v>2.5</v>
      </c>
      <c r="N86" s="33">
        <f>STDEV(Table2[[#This Row],[Ericsson]],Table2[[#This Row],[Huawei]],Table2[[#This Row],[Nokia]])</f>
        <v>0.40414518843273883</v>
      </c>
      <c r="O86" s="24">
        <v>1.8</v>
      </c>
      <c r="P86" s="33">
        <v>0.2</v>
      </c>
      <c r="Q86" s="33">
        <v>0.59</v>
      </c>
      <c r="R86" s="52">
        <f>_xlfn.CEILING.MATH(2*AVERAGE(Table2[[#This Row],[Ericsson2]],Table2[[#This Row],[Huawei2]],Table2[[#This Row],[Nokia2]]))/2</f>
        <v>1</v>
      </c>
      <c r="S86" s="33">
        <f>STDEV(Table2[[#This Row],[Ericsson2]],Table2[[#This Row],[Huawei2]],Table2[[#This Row],[Nokia2]])</f>
        <v>0.83428612198294039</v>
      </c>
      <c r="T86" s="5"/>
      <c r="U86" s="5"/>
    </row>
    <row r="87" spans="1:21">
      <c r="A87" s="24" t="s">
        <v>4</v>
      </c>
      <c r="B87" s="24">
        <v>200</v>
      </c>
      <c r="C87" s="24">
        <v>120</v>
      </c>
      <c r="D87" s="24">
        <v>132</v>
      </c>
      <c r="E87" s="24">
        <v>2048</v>
      </c>
      <c r="F87" s="24">
        <v>8</v>
      </c>
      <c r="G87" s="5">
        <v>1</v>
      </c>
      <c r="H87" s="5">
        <v>12</v>
      </c>
      <c r="I87" s="5">
        <v>8</v>
      </c>
      <c r="J87" s="24">
        <v>1.8</v>
      </c>
      <c r="K87" s="33">
        <v>2.1</v>
      </c>
      <c r="L87" s="33">
        <v>2.5499999999999998</v>
      </c>
      <c r="M87" s="52">
        <f>_xlfn.CEILING.MATH(2*AVERAGE(Table2[[#This Row],[Ericsson]],Table2[[#This Row],[Huawei]],Table2[[#This Row],[Nokia]]))/2</f>
        <v>2.5</v>
      </c>
      <c r="N87" s="33">
        <f>STDEV(Table2[[#This Row],[Ericsson]],Table2[[#This Row],[Huawei]],Table2[[#This Row],[Nokia]])</f>
        <v>0.37749172176353757</v>
      </c>
      <c r="O87" s="24">
        <v>1.8</v>
      </c>
      <c r="P87" s="33">
        <v>0.2</v>
      </c>
      <c r="Q87" s="33">
        <v>0.57999999999999996</v>
      </c>
      <c r="R87" s="52">
        <f>_xlfn.CEILING.MATH(2*AVERAGE(Table2[[#This Row],[Ericsson2]],Table2[[#This Row],[Huawei2]],Table2[[#This Row],[Nokia2]]))/2</f>
        <v>1</v>
      </c>
      <c r="S87" s="33">
        <f>STDEV(Table2[[#This Row],[Ericsson2]],Table2[[#This Row],[Huawei2]],Table2[[#This Row],[Nokia2]])</f>
        <v>0.8359425817602546</v>
      </c>
      <c r="T87" s="5"/>
      <c r="U87" s="5"/>
    </row>
    <row r="88" spans="1:21">
      <c r="A88" s="28"/>
      <c r="B88" s="28"/>
      <c r="C88" s="28"/>
      <c r="D88" s="28"/>
      <c r="E88" s="28"/>
      <c r="F88" s="28"/>
      <c r="G88" s="17"/>
      <c r="H88" s="28"/>
      <c r="I88" s="28"/>
      <c r="J88" s="28"/>
      <c r="K88" s="28"/>
      <c r="L88" s="28"/>
      <c r="M88" s="28"/>
      <c r="N88" s="28"/>
      <c r="O88" s="17"/>
      <c r="P88" s="17"/>
      <c r="Q88" s="17"/>
      <c r="R88" s="17"/>
      <c r="S88" s="17"/>
      <c r="T88" s="5"/>
      <c r="U88" s="5"/>
    </row>
    <row r="89" spans="1:21">
      <c r="R89" s="46"/>
      <c r="S89" s="5"/>
      <c r="T89" s="5"/>
      <c r="U89" s="5"/>
    </row>
    <row r="90" spans="1:21">
      <c r="R90" s="46"/>
      <c r="S90" s="5"/>
      <c r="T90" s="5"/>
      <c r="U90" s="5"/>
    </row>
    <row r="91" spans="1:21">
      <c r="R91" s="46"/>
      <c r="S91" s="5"/>
      <c r="T91" s="5"/>
      <c r="U91" s="5"/>
    </row>
    <row r="92" spans="1:21">
      <c r="T92" s="5"/>
      <c r="U92" s="5"/>
    </row>
    <row r="93" spans="1:21">
      <c r="T93" s="5"/>
      <c r="U93" s="5"/>
    </row>
  </sheetData>
  <mergeCells count="7">
    <mergeCell ref="AI3:AM3"/>
    <mergeCell ref="T2:AC2"/>
    <mergeCell ref="AD2:AM2"/>
    <mergeCell ref="AN2:AW2"/>
    <mergeCell ref="T3:X3"/>
    <mergeCell ref="Y3:AC3"/>
    <mergeCell ref="AD3:AH3"/>
  </mergeCells>
  <phoneticPr fontId="2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E83A-6332-47FD-A36B-5A49603058FD}">
  <dimension ref="B2:L2"/>
  <sheetViews>
    <sheetView tabSelected="1" workbookViewId="0">
      <selection activeCell="B2" sqref="B2:L2"/>
    </sheetView>
  </sheetViews>
  <sheetFormatPr defaultRowHeight="15"/>
  <sheetData>
    <row r="2" spans="2:12" ht="409.5" customHeight="1">
      <c r="B2" s="128" t="s">
        <v>111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</sheetData>
  <mergeCells count="1">
    <mergeCell ref="B2:L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6" ma:contentTypeDescription="Create a new document." ma:contentTypeScope="" ma:versionID="42eac07579fb97b12e2e183aa4c03323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c82d3d0d0f48694c18e4f96ddf926fdb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892993-389A-43B7-AE3A-7E084B4ACC23}">
  <ds:schemaRefs>
    <ds:schemaRef ds:uri="http://schemas.microsoft.com/office/2006/documentManagement/types"/>
    <ds:schemaRef ds:uri="http://schemas.microsoft.com/office/2006/metadata/properties"/>
    <ds:schemaRef ds:uri="9b239327-9e80-40e4-b1b7-4394fed77a33"/>
    <ds:schemaRef ds:uri="http://purl.org/dc/elements/1.1/"/>
    <ds:schemaRef ds:uri="2f282d3b-eb4a-4b09-b61f-b9593442e286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B7D927-8C26-4526-A14B-35D02FF301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93004F-77DD-461A-97E3-E9B709ECDB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&amp; simulation assumption</vt:lpstr>
      <vt:lpstr>90%ile gNB TOA</vt:lpstr>
      <vt:lpstr>90%ile SRS-RSRP</vt:lpstr>
      <vt:lpstr>conclusion</vt:lpstr>
      <vt:lpstr>'Cover &amp; simulation assumption'!_Hlk23422847</vt:lpstr>
      <vt:lpstr>'Cover &amp; simulation assumption'!_Hlk49368084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Dominik Frank</cp:lastModifiedBy>
  <dcterms:created xsi:type="dcterms:W3CDTF">2015-06-05T18:17:20Z</dcterms:created>
  <dcterms:modified xsi:type="dcterms:W3CDTF">2021-05-20T17:10:24Z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